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PROJEKTI\37_JESENICE\45_OPREMA\04_POPIS združeno\"/>
    </mc:Choice>
  </mc:AlternateContent>
  <xr:revisionPtr revIDLastSave="0" documentId="13_ncr:1_{D7245026-3E05-4D54-9D49-9050879DB077}" xr6:coauthVersionLast="47" xr6:coauthVersionMax="47" xr10:uidLastSave="{00000000-0000-0000-0000-000000000000}"/>
  <workbookProtection workbookAlgorithmName="SHA-512" workbookHashValue="4OlhDPA/E5G7JwXeT454EyoqtH8F145AxUxwBRD86jNBxqmDqCyHu5VHf/qu2UMBxTWpDRIXaSIW82CG7VXl+w==" workbookSaltValue="kgqm1wcRSYgILMtKQIjcPw==" workbookSpinCount="100000" lockStructure="1"/>
  <bookViews>
    <workbookView xWindow="36451" yWindow="363" windowWidth="24042" windowHeight="15953" tabRatio="809" activeTab="8" xr2:uid="{00000000-000D-0000-FFFF-FFFF00000000}"/>
  </bookViews>
  <sheets>
    <sheet name="Uvod in rekapitulacija" sheetId="31" r:id="rId1"/>
    <sheet name="Splošne opombe" sheetId="32" r:id="rId2"/>
    <sheet name="0 PROJEKT" sheetId="58" r:id="rId3"/>
    <sheet name="I.1 PULTI" sheetId="53" r:id="rId4"/>
    <sheet name="I.2 OMARE" sheetId="52" r:id="rId5"/>
    <sheet name="I.3 OBLOGE" sheetId="51" r:id="rId6"/>
    <sheet name="I.4 SKUPNI PROSTORI" sheetId="50" r:id="rId7"/>
    <sheet name="I.5 MIZE" sheetId="49" r:id="rId8"/>
    <sheet name="I.6 ČAJNE KUHINJE" sheetId="44" r:id="rId9"/>
  </sheets>
  <externalReferences>
    <externalReference r:id="rId10"/>
  </externalReferences>
  <definedNames>
    <definedName name="Excel_BuiltIn_Print_Titles_1">"#REF!"</definedName>
    <definedName name="Excel_BuiltIn_Print_Titles_1_1">NA()</definedName>
    <definedName name="Excel_BuiltIn_Print_Titles_1_1_1" localSheetId="2">'[1]G_Tehnološka oprema kuhinje'!#REF!</definedName>
    <definedName name="Excel_BuiltIn_Print_Titles_1_1_1" localSheetId="3">'[1]G_Tehnološka oprema kuhinje'!#REF!</definedName>
    <definedName name="Excel_BuiltIn_Print_Titles_1_1_1" localSheetId="5">'[1]G_Tehnološka oprema kuhinje'!#REF!</definedName>
    <definedName name="Excel_BuiltIn_Print_Titles_1_1_1" localSheetId="6">'[1]G_Tehnološka oprema kuhinje'!#REF!</definedName>
    <definedName name="Excel_BuiltIn_Print_Titles_1_1_1">'[1]G_Tehnološka oprema kuhinje'!#REF!</definedName>
    <definedName name="_xlnm.Print_Area" localSheetId="2">'0 PROJEKT'!$A$1:$F$15</definedName>
    <definedName name="_xlnm.Print_Area" localSheetId="3">'I.1 PULTI'!$A$1:$F$499</definedName>
    <definedName name="_xlnm.Print_Area" localSheetId="4">'I.2 OMARE'!$A$1:$F$359</definedName>
    <definedName name="_xlnm.Print_Area" localSheetId="5">'I.3 OBLOGE'!$A$1:$F$203</definedName>
    <definedName name="_xlnm.Print_Area" localSheetId="6">'I.4 SKUPNI PROSTORI'!$A$1:$F$202</definedName>
    <definedName name="_xlnm.Print_Area" localSheetId="7">'I.5 MIZE'!$A$1:$F$118</definedName>
    <definedName name="_xlnm.Print_Area" localSheetId="8">'I.6 ČAJNE KUHINJE'!$A$1:$F$569</definedName>
    <definedName name="_xlnm.Print_Area" localSheetId="1">'Splošne opombe'!$A$1:$C$92</definedName>
    <definedName name="_xlnm.Print_Area" localSheetId="0">'Uvod in rekapitulacija'!$A$1:$F$61</definedName>
    <definedName name="su_montdela" localSheetId="2">#REF!</definedName>
    <definedName name="su_montdela" localSheetId="3">#REF!</definedName>
    <definedName name="su_montdela" localSheetId="5">#REF!</definedName>
    <definedName name="su_montdela" localSheetId="6">#REF!</definedName>
    <definedName name="su_montdela">#REF!</definedName>
    <definedName name="SU_NABAVAMAT" localSheetId="2">#REF!</definedName>
    <definedName name="SU_NABAVAMAT" localSheetId="3">#REF!</definedName>
    <definedName name="SU_NABAVAMAT" localSheetId="5">#REF!</definedName>
    <definedName name="SU_NABAVAMAT" localSheetId="6">#REF!</definedName>
    <definedName name="SU_NABAVAMAT">#REF!</definedName>
    <definedName name="SU_ZEMDELA" localSheetId="2">#REF!</definedName>
    <definedName name="SU_ZEMDELA" localSheetId="3">#REF!</definedName>
    <definedName name="SU_ZEMDELA" localSheetId="5">#REF!</definedName>
    <definedName name="SU_ZEMDELA" localSheetId="6">#REF!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5" i="53" l="1"/>
  <c r="A59" i="58" l="1"/>
  <c r="A58" i="58"/>
  <c r="A57" i="58"/>
  <c r="A56" i="58"/>
  <c r="A55" i="58"/>
  <c r="A54" i="58"/>
  <c r="A53" i="58"/>
  <c r="A52" i="58"/>
  <c r="A51" i="58"/>
  <c r="A50" i="58"/>
  <c r="A49" i="58"/>
  <c r="A48" i="58"/>
  <c r="A47" i="58"/>
  <c r="A46" i="58"/>
  <c r="A45" i="58"/>
  <c r="A44" i="58"/>
  <c r="A43" i="58"/>
  <c r="A42" i="58"/>
  <c r="A41" i="58"/>
  <c r="A40" i="58"/>
  <c r="A39" i="58"/>
  <c r="A38" i="58"/>
  <c r="A37" i="58"/>
  <c r="A36" i="58"/>
  <c r="A35" i="58"/>
  <c r="A34" i="58"/>
  <c r="A33" i="58"/>
  <c r="A32" i="58"/>
  <c r="A31" i="58"/>
  <c r="A30" i="58"/>
  <c r="A29" i="58"/>
  <c r="A28" i="58"/>
  <c r="A27" i="58"/>
  <c r="A26" i="58"/>
  <c r="A25" i="58"/>
  <c r="A24" i="58"/>
  <c r="A23" i="58"/>
  <c r="A22" i="58"/>
  <c r="A21" i="58"/>
  <c r="A20" i="58"/>
  <c r="A19" i="58"/>
  <c r="A18" i="58"/>
  <c r="A17" i="58"/>
  <c r="A16" i="58"/>
  <c r="A15" i="58"/>
  <c r="F13" i="58"/>
  <c r="A8" i="58"/>
  <c r="F15" i="58" l="1"/>
  <c r="D42" i="31" s="1"/>
  <c r="F57" i="49"/>
  <c r="D43" i="31" l="1"/>
  <c r="D44" i="31" s="1"/>
  <c r="D45" i="31" s="1"/>
  <c r="A49" i="49"/>
  <c r="A492" i="53" l="1"/>
  <c r="A195" i="50" l="1"/>
  <c r="A196" i="51"/>
  <c r="A352" i="52"/>
  <c r="E490" i="53" l="1"/>
  <c r="F490" i="53" s="1"/>
  <c r="A477" i="53"/>
  <c r="E475" i="53"/>
  <c r="F475" i="53" s="1"/>
  <c r="A462" i="53"/>
  <c r="E460" i="53"/>
  <c r="F460" i="53" s="1"/>
  <c r="A447" i="53"/>
  <c r="E445" i="53"/>
  <c r="F445" i="53" s="1"/>
  <c r="A432" i="53"/>
  <c r="E430" i="53"/>
  <c r="F430" i="53" s="1"/>
  <c r="A417" i="53"/>
  <c r="E415" i="53"/>
  <c r="F415" i="53" s="1"/>
  <c r="A399" i="53"/>
  <c r="E397" i="53"/>
  <c r="F397" i="53" s="1"/>
  <c r="A384" i="53"/>
  <c r="E382" i="53"/>
  <c r="F382" i="53" s="1"/>
  <c r="A369" i="53"/>
  <c r="E367" i="53"/>
  <c r="F367" i="53" s="1"/>
  <c r="A354" i="53"/>
  <c r="E352" i="53"/>
  <c r="F352" i="53" s="1"/>
  <c r="A339" i="53"/>
  <c r="E337" i="53"/>
  <c r="F337" i="53" s="1"/>
  <c r="A324" i="53"/>
  <c r="E322" i="53"/>
  <c r="F322" i="53" s="1"/>
  <c r="A309" i="53"/>
  <c r="E307" i="53"/>
  <c r="F307" i="53" s="1"/>
  <c r="A294" i="53"/>
  <c r="F283" i="52"/>
  <c r="A283" i="52"/>
  <c r="A279" i="52"/>
  <c r="E292" i="53"/>
  <c r="F292" i="53" s="1"/>
  <c r="A279" i="53"/>
  <c r="E277" i="53"/>
  <c r="F277" i="53" s="1"/>
  <c r="A264" i="53"/>
  <c r="E262" i="53"/>
  <c r="F262" i="53" s="1"/>
  <c r="A249" i="53"/>
  <c r="E247" i="53" l="1"/>
  <c r="F247" i="53" s="1"/>
  <c r="F135" i="53"/>
  <c r="A126" i="53"/>
  <c r="A233" i="53"/>
  <c r="E231" i="53"/>
  <c r="F231" i="53" s="1"/>
  <c r="E203" i="53"/>
  <c r="F203" i="53" s="1"/>
  <c r="A189" i="53" l="1"/>
  <c r="E187" i="53"/>
  <c r="F187" i="53" s="1"/>
  <c r="A165" i="53"/>
  <c r="E163" i="53"/>
  <c r="F163" i="53" s="1"/>
  <c r="A137" i="53"/>
  <c r="E124" i="53"/>
  <c r="F124" i="53" s="1"/>
  <c r="A114" i="53"/>
  <c r="E112" i="53"/>
  <c r="F112" i="53" s="1"/>
  <c r="A100" i="53"/>
  <c r="E98" i="53"/>
  <c r="F98" i="53" s="1"/>
  <c r="E50" i="53"/>
  <c r="F50" i="53" s="1"/>
  <c r="E497" i="53" l="1"/>
  <c r="F497" i="53" s="1"/>
  <c r="F499" i="53" s="1"/>
  <c r="D49" i="31" s="1"/>
  <c r="A543" i="53"/>
  <c r="A542" i="53"/>
  <c r="A541" i="53"/>
  <c r="A540" i="53"/>
  <c r="A539" i="53"/>
  <c r="A538" i="53"/>
  <c r="A537" i="53"/>
  <c r="A536" i="53"/>
  <c r="A535" i="53"/>
  <c r="A534" i="53"/>
  <c r="A533" i="53"/>
  <c r="A532" i="53"/>
  <c r="A531" i="53"/>
  <c r="A530" i="53"/>
  <c r="A529" i="53"/>
  <c r="A528" i="53"/>
  <c r="A527" i="53"/>
  <c r="A526" i="53"/>
  <c r="A525" i="53"/>
  <c r="A524" i="53"/>
  <c r="A523" i="53"/>
  <c r="A522" i="53"/>
  <c r="A521" i="53"/>
  <c r="A520" i="53"/>
  <c r="A519" i="53"/>
  <c r="A518" i="53"/>
  <c r="A517" i="53"/>
  <c r="A516" i="53"/>
  <c r="A515" i="53"/>
  <c r="A514" i="53"/>
  <c r="A513" i="53"/>
  <c r="A512" i="53"/>
  <c r="A511" i="53"/>
  <c r="A510" i="53"/>
  <c r="A509" i="53"/>
  <c r="A508" i="53"/>
  <c r="A507" i="53"/>
  <c r="A506" i="53"/>
  <c r="A505" i="53"/>
  <c r="A504" i="53"/>
  <c r="A503" i="53"/>
  <c r="A502" i="53"/>
  <c r="A501" i="53"/>
  <c r="A500" i="53"/>
  <c r="A499" i="53"/>
  <c r="A308" i="53"/>
  <c r="A217" i="53"/>
  <c r="A216" i="53"/>
  <c r="A95" i="53"/>
  <c r="A91" i="53"/>
  <c r="A80" i="53"/>
  <c r="A79" i="53"/>
  <c r="A13" i="53"/>
  <c r="E350" i="52" l="1"/>
  <c r="F350" i="52" s="1"/>
  <c r="E338" i="52"/>
  <c r="F338" i="52" s="1"/>
  <c r="E328" i="52"/>
  <c r="F328" i="52" s="1"/>
  <c r="E316" i="52"/>
  <c r="F316" i="52" s="1"/>
  <c r="E299" i="52"/>
  <c r="F299" i="52" s="1"/>
  <c r="E255" i="52"/>
  <c r="F255" i="52" s="1"/>
  <c r="E238" i="52"/>
  <c r="F238" i="52" s="1"/>
  <c r="E224" i="52"/>
  <c r="F224" i="52" s="1"/>
  <c r="E206" i="52"/>
  <c r="F206" i="52" s="1"/>
  <c r="E192" i="52"/>
  <c r="F192" i="52" s="1"/>
  <c r="A180" i="52"/>
  <c r="E137" i="52"/>
  <c r="E151" i="52"/>
  <c r="F151" i="52" s="1"/>
  <c r="E178" i="52"/>
  <c r="F178" i="52" s="1"/>
  <c r="E164" i="52"/>
  <c r="F164" i="52" s="1"/>
  <c r="F31" i="52" l="1"/>
  <c r="A23" i="52"/>
  <c r="A514" i="52"/>
  <c r="A513" i="52"/>
  <c r="A512" i="52"/>
  <c r="A511" i="52"/>
  <c r="A510" i="52"/>
  <c r="A509" i="52"/>
  <c r="A508" i="52"/>
  <c r="A507" i="52"/>
  <c r="A506" i="52"/>
  <c r="A505" i="52"/>
  <c r="A504" i="52"/>
  <c r="A503" i="52"/>
  <c r="A502" i="52"/>
  <c r="A501" i="52"/>
  <c r="A500" i="52"/>
  <c r="A499" i="52"/>
  <c r="A498" i="52"/>
  <c r="A497" i="52"/>
  <c r="A496" i="52"/>
  <c r="A495" i="52"/>
  <c r="A494" i="52"/>
  <c r="A493" i="52"/>
  <c r="A492" i="52"/>
  <c r="A491" i="52"/>
  <c r="A490" i="52"/>
  <c r="A489" i="52"/>
  <c r="A488" i="52"/>
  <c r="A487" i="52"/>
  <c r="A486" i="52"/>
  <c r="A485" i="52"/>
  <c r="A484" i="52"/>
  <c r="A483" i="52"/>
  <c r="A482" i="52"/>
  <c r="A481" i="52"/>
  <c r="A480" i="52"/>
  <c r="A479" i="52"/>
  <c r="A478" i="52"/>
  <c r="A477" i="52"/>
  <c r="A476" i="52"/>
  <c r="A475" i="52"/>
  <c r="A474" i="52"/>
  <c r="A473" i="52"/>
  <c r="A472" i="52"/>
  <c r="A471" i="52"/>
  <c r="A470" i="52"/>
  <c r="A469" i="52"/>
  <c r="A468" i="52"/>
  <c r="A467" i="52"/>
  <c r="A466" i="52"/>
  <c r="A465" i="52"/>
  <c r="A464" i="52"/>
  <c r="A463" i="52"/>
  <c r="A462" i="52"/>
  <c r="A461" i="52"/>
  <c r="A460" i="52"/>
  <c r="A459" i="52"/>
  <c r="A458" i="52"/>
  <c r="A457" i="52"/>
  <c r="A456" i="52"/>
  <c r="A455" i="52"/>
  <c r="A454" i="52"/>
  <c r="A453" i="52"/>
  <c r="A452" i="52"/>
  <c r="A451" i="52"/>
  <c r="A450" i="52"/>
  <c r="A449" i="52"/>
  <c r="A448" i="52"/>
  <c r="A447" i="52"/>
  <c r="A446" i="52"/>
  <c r="A445" i="52"/>
  <c r="A444" i="52"/>
  <c r="A443" i="52"/>
  <c r="A442" i="52"/>
  <c r="A441" i="52"/>
  <c r="A440" i="52"/>
  <c r="A439" i="52"/>
  <c r="A438" i="52"/>
  <c r="A437" i="52"/>
  <c r="A436" i="52"/>
  <c r="A435" i="52"/>
  <c r="A434" i="52"/>
  <c r="A433" i="52"/>
  <c r="A432" i="52"/>
  <c r="A431" i="52"/>
  <c r="A430" i="52"/>
  <c r="A429" i="52"/>
  <c r="A428" i="52"/>
  <c r="A427" i="52"/>
  <c r="A426" i="52"/>
  <c r="A425" i="52"/>
  <c r="A424" i="52"/>
  <c r="A423" i="52"/>
  <c r="A422" i="52"/>
  <c r="A421" i="52"/>
  <c r="A420" i="52"/>
  <c r="A419" i="52"/>
  <c r="A418" i="52"/>
  <c r="A417" i="52"/>
  <c r="A416" i="52"/>
  <c r="A415" i="52"/>
  <c r="A414" i="52"/>
  <c r="A413" i="52"/>
  <c r="A412" i="52"/>
  <c r="A411" i="52"/>
  <c r="A410" i="52"/>
  <c r="A409" i="52"/>
  <c r="A408" i="52"/>
  <c r="A407" i="52"/>
  <c r="A406" i="52"/>
  <c r="A405" i="52"/>
  <c r="A404" i="52"/>
  <c r="A403" i="52"/>
  <c r="A402" i="52"/>
  <c r="A401" i="52"/>
  <c r="A400" i="52"/>
  <c r="A399" i="52"/>
  <c r="A398" i="52"/>
  <c r="A397" i="52"/>
  <c r="A396" i="52"/>
  <c r="A395" i="52"/>
  <c r="A394" i="52"/>
  <c r="A393" i="52"/>
  <c r="A392" i="52"/>
  <c r="A391" i="52"/>
  <c r="A390" i="52"/>
  <c r="A389" i="52"/>
  <c r="A388" i="52"/>
  <c r="A387" i="52"/>
  <c r="A386" i="52"/>
  <c r="A385" i="52"/>
  <c r="A384" i="52"/>
  <c r="A383" i="52"/>
  <c r="A382" i="52"/>
  <c r="A381" i="52"/>
  <c r="A380" i="52"/>
  <c r="A379" i="52"/>
  <c r="A378" i="52"/>
  <c r="A377" i="52"/>
  <c r="A376" i="52"/>
  <c r="A375" i="52"/>
  <c r="A374" i="52"/>
  <c r="A373" i="52"/>
  <c r="A372" i="52"/>
  <c r="A371" i="52"/>
  <c r="A370" i="52"/>
  <c r="A369" i="52"/>
  <c r="A368" i="52"/>
  <c r="A367" i="52"/>
  <c r="A366" i="52"/>
  <c r="A365" i="52"/>
  <c r="A364" i="52"/>
  <c r="A363" i="52"/>
  <c r="A362" i="52"/>
  <c r="A361" i="52"/>
  <c r="A360" i="52"/>
  <c r="A359" i="52"/>
  <c r="A358" i="52"/>
  <c r="A340" i="52"/>
  <c r="A339" i="52"/>
  <c r="A330" i="52"/>
  <c r="A318" i="52"/>
  <c r="A301" i="52"/>
  <c r="A300" i="52"/>
  <c r="A285" i="52"/>
  <c r="A284" i="52"/>
  <c r="F277" i="52"/>
  <c r="A277" i="52"/>
  <c r="A273" i="52"/>
  <c r="A272" i="52"/>
  <c r="F271" i="52"/>
  <c r="A263" i="52"/>
  <c r="A262" i="52"/>
  <c r="F261" i="52"/>
  <c r="A261" i="52"/>
  <c r="A257" i="52"/>
  <c r="A256" i="52"/>
  <c r="F78" i="52"/>
  <c r="A78" i="52"/>
  <c r="A74" i="52"/>
  <c r="A240" i="52"/>
  <c r="A255" i="52"/>
  <c r="A226" i="52"/>
  <c r="A208" i="52"/>
  <c r="A194" i="52"/>
  <c r="A193" i="52"/>
  <c r="A166" i="52"/>
  <c r="A165" i="52"/>
  <c r="A153" i="52"/>
  <c r="A139" i="52"/>
  <c r="A138" i="52"/>
  <c r="A132" i="52"/>
  <c r="A131" i="52"/>
  <c r="A130" i="52"/>
  <c r="A129" i="52"/>
  <c r="A118" i="52"/>
  <c r="A117" i="52"/>
  <c r="F116" i="52"/>
  <c r="A116" i="52"/>
  <c r="A111" i="52"/>
  <c r="A110" i="52"/>
  <c r="F109" i="52"/>
  <c r="A109" i="52"/>
  <c r="A104" i="52"/>
  <c r="A103" i="52"/>
  <c r="F72" i="52"/>
  <c r="A72" i="52"/>
  <c r="A71" i="52"/>
  <c r="A68" i="52"/>
  <c r="F66" i="52"/>
  <c r="A66" i="52"/>
  <c r="A65" i="52"/>
  <c r="A62" i="52"/>
  <c r="A61" i="52"/>
  <c r="F60" i="52"/>
  <c r="A60" i="52"/>
  <c r="A58" i="52"/>
  <c r="A56" i="52"/>
  <c r="A55" i="52"/>
  <c r="F54" i="52"/>
  <c r="A54" i="52"/>
  <c r="A53" i="52"/>
  <c r="A50" i="52"/>
  <c r="F21" i="52"/>
  <c r="A16" i="52"/>
  <c r="A13" i="52"/>
  <c r="F194" i="51"/>
  <c r="F137" i="52" l="1"/>
  <c r="F183" i="51"/>
  <c r="A174" i="51"/>
  <c r="E357" i="52" l="1"/>
  <c r="F357" i="52" s="1"/>
  <c r="F359" i="52" s="1"/>
  <c r="D50" i="31" s="1"/>
  <c r="A478" i="51"/>
  <c r="A477" i="51"/>
  <c r="A476" i="51"/>
  <c r="A475" i="51"/>
  <c r="A474" i="51"/>
  <c r="A473" i="51"/>
  <c r="A472" i="51"/>
  <c r="A471" i="51"/>
  <c r="A470" i="51"/>
  <c r="A469" i="51"/>
  <c r="A468" i="51"/>
  <c r="A467" i="51"/>
  <c r="A466" i="51"/>
  <c r="A465" i="51"/>
  <c r="A464" i="51"/>
  <c r="A463" i="51"/>
  <c r="A462" i="51"/>
  <c r="A461" i="51"/>
  <c r="A460" i="51"/>
  <c r="A459" i="51"/>
  <c r="A458" i="51"/>
  <c r="A457" i="51"/>
  <c r="A456" i="51"/>
  <c r="A455" i="51"/>
  <c r="A454" i="51"/>
  <c r="A453" i="51"/>
  <c r="A452" i="51"/>
  <c r="A451" i="51"/>
  <c r="A450" i="51"/>
  <c r="A449" i="51"/>
  <c r="A448" i="51"/>
  <c r="A447" i="51"/>
  <c r="A446" i="51"/>
  <c r="A445" i="51"/>
  <c r="A444" i="51"/>
  <c r="A443" i="51"/>
  <c r="A442" i="51"/>
  <c r="A441" i="51"/>
  <c r="A440" i="51"/>
  <c r="A439" i="51"/>
  <c r="A438" i="51"/>
  <c r="A437" i="51"/>
  <c r="A436" i="51"/>
  <c r="A435" i="51"/>
  <c r="A434" i="51"/>
  <c r="A433" i="51"/>
  <c r="A432" i="51"/>
  <c r="A431" i="51"/>
  <c r="A430" i="51"/>
  <c r="A429" i="51"/>
  <c r="A428" i="51"/>
  <c r="A427" i="51"/>
  <c r="A426" i="51"/>
  <c r="A425" i="51"/>
  <c r="A424" i="51"/>
  <c r="A423" i="51"/>
  <c r="A422" i="51"/>
  <c r="A421" i="51"/>
  <c r="A420" i="51"/>
  <c r="A419" i="51"/>
  <c r="A418" i="51"/>
  <c r="A417" i="51"/>
  <c r="A416" i="51"/>
  <c r="A415" i="51"/>
  <c r="A414" i="51"/>
  <c r="A413" i="51"/>
  <c r="A412" i="51"/>
  <c r="A411" i="51"/>
  <c r="A410" i="51"/>
  <c r="A409" i="51"/>
  <c r="A408" i="51"/>
  <c r="A407" i="51"/>
  <c r="A406" i="51"/>
  <c r="A405" i="51"/>
  <c r="A404" i="51"/>
  <c r="A403" i="51"/>
  <c r="A402" i="51"/>
  <c r="A401" i="51"/>
  <c r="A400" i="51"/>
  <c r="A399" i="51"/>
  <c r="A398" i="51"/>
  <c r="A397" i="51"/>
  <c r="A396" i="51"/>
  <c r="A395" i="51"/>
  <c r="A394" i="51"/>
  <c r="A393" i="51"/>
  <c r="A392" i="51"/>
  <c r="A391" i="51"/>
  <c r="A390" i="51"/>
  <c r="A389" i="51"/>
  <c r="A388" i="51"/>
  <c r="A387" i="51"/>
  <c r="A386" i="51"/>
  <c r="A385" i="51"/>
  <c r="A384" i="51"/>
  <c r="A383" i="51"/>
  <c r="A382" i="51"/>
  <c r="A381" i="51"/>
  <c r="A380" i="51"/>
  <c r="A379" i="51"/>
  <c r="A378" i="51"/>
  <c r="A377" i="51"/>
  <c r="A376" i="51"/>
  <c r="A375" i="51"/>
  <c r="A374" i="51"/>
  <c r="A373" i="51"/>
  <c r="A372" i="51"/>
  <c r="A371" i="51"/>
  <c r="A370" i="51"/>
  <c r="A369" i="51"/>
  <c r="A368" i="51"/>
  <c r="A367" i="51"/>
  <c r="A366" i="51"/>
  <c r="A365" i="51"/>
  <c r="A364" i="51"/>
  <c r="A363" i="51"/>
  <c r="A362" i="51"/>
  <c r="A361" i="51"/>
  <c r="A360" i="51"/>
  <c r="A359" i="51"/>
  <c r="A358" i="51"/>
  <c r="A357" i="51"/>
  <c r="A356" i="51"/>
  <c r="A355" i="51"/>
  <c r="A354" i="51"/>
  <c r="A353" i="51"/>
  <c r="A352" i="51"/>
  <c r="A351" i="51"/>
  <c r="A350" i="51"/>
  <c r="A349" i="51"/>
  <c r="A348" i="51"/>
  <c r="A347" i="51"/>
  <c r="A346" i="51"/>
  <c r="A345" i="51"/>
  <c r="A344" i="51"/>
  <c r="A343" i="51"/>
  <c r="A342" i="51"/>
  <c r="A341" i="51"/>
  <c r="A340" i="51"/>
  <c r="A339" i="51"/>
  <c r="A338" i="51"/>
  <c r="A337" i="51"/>
  <c r="A336" i="51"/>
  <c r="A335" i="51"/>
  <c r="A334" i="51"/>
  <c r="A333" i="51"/>
  <c r="A332" i="51"/>
  <c r="A331" i="51"/>
  <c r="A330" i="51"/>
  <c r="A329" i="51"/>
  <c r="A328" i="51"/>
  <c r="A327" i="51"/>
  <c r="A326" i="51"/>
  <c r="A325" i="51"/>
  <c r="A324" i="51"/>
  <c r="A323" i="51"/>
  <c r="A322" i="51"/>
  <c r="A321" i="51"/>
  <c r="A320" i="51"/>
  <c r="A319" i="51"/>
  <c r="A318" i="51"/>
  <c r="A317" i="51"/>
  <c r="A316" i="51"/>
  <c r="A315" i="51"/>
  <c r="A314" i="51"/>
  <c r="A313" i="51"/>
  <c r="A312" i="51"/>
  <c r="A311" i="51"/>
  <c r="A310" i="51"/>
  <c r="A309" i="51"/>
  <c r="A308" i="51"/>
  <c r="A307" i="51"/>
  <c r="A306" i="51"/>
  <c r="A305" i="51"/>
  <c r="A304" i="51"/>
  <c r="A303" i="51"/>
  <c r="A302" i="51"/>
  <c r="A301" i="51"/>
  <c r="A300" i="51"/>
  <c r="A299" i="51"/>
  <c r="A298" i="51"/>
  <c r="A297" i="51"/>
  <c r="A296" i="51"/>
  <c r="A295" i="51"/>
  <c r="A294" i="51"/>
  <c r="A293" i="51"/>
  <c r="A292" i="51"/>
  <c r="A291" i="51"/>
  <c r="A290" i="51"/>
  <c r="A289" i="51"/>
  <c r="A288" i="51"/>
  <c r="A287" i="51"/>
  <c r="A286" i="51"/>
  <c r="A285" i="51"/>
  <c r="A284" i="51"/>
  <c r="A283" i="51"/>
  <c r="A282" i="51"/>
  <c r="A281" i="51"/>
  <c r="A280" i="51"/>
  <c r="A279" i="51"/>
  <c r="A278" i="51"/>
  <c r="A277" i="51"/>
  <c r="A276" i="51"/>
  <c r="A275" i="51"/>
  <c r="A274" i="51"/>
  <c r="A273" i="51"/>
  <c r="A272" i="51"/>
  <c r="A271" i="51"/>
  <c r="A270" i="51"/>
  <c r="A269" i="51"/>
  <c r="A268" i="51"/>
  <c r="A267" i="51"/>
  <c r="A266" i="51"/>
  <c r="A265" i="51"/>
  <c r="A264" i="51"/>
  <c r="A263" i="51"/>
  <c r="A262" i="51"/>
  <c r="A261" i="51"/>
  <c r="A260" i="51"/>
  <c r="A259" i="51"/>
  <c r="A258" i="51"/>
  <c r="A257" i="51"/>
  <c r="A256" i="51"/>
  <c r="A255" i="51"/>
  <c r="A254" i="51"/>
  <c r="A253" i="51"/>
  <c r="A252" i="51"/>
  <c r="A251" i="51"/>
  <c r="A250" i="51"/>
  <c r="A249" i="51"/>
  <c r="A248" i="51"/>
  <c r="A247" i="51"/>
  <c r="A246" i="51"/>
  <c r="A245" i="51"/>
  <c r="A244" i="51"/>
  <c r="A243" i="51"/>
  <c r="A242" i="51"/>
  <c r="A241" i="51"/>
  <c r="A240" i="51"/>
  <c r="A239" i="51"/>
  <c r="A238" i="51"/>
  <c r="A237" i="51"/>
  <c r="A236" i="51"/>
  <c r="A235" i="51"/>
  <c r="A234" i="51"/>
  <c r="A233" i="51"/>
  <c r="A232" i="51"/>
  <c r="A231" i="51"/>
  <c r="A230" i="51"/>
  <c r="A229" i="51"/>
  <c r="A228" i="51"/>
  <c r="A227" i="51"/>
  <c r="A226" i="51"/>
  <c r="A225" i="51"/>
  <c r="A224" i="51"/>
  <c r="A223" i="51"/>
  <c r="A222" i="51"/>
  <c r="A221" i="51"/>
  <c r="A220" i="51"/>
  <c r="A219" i="51"/>
  <c r="A218" i="51"/>
  <c r="A217" i="51"/>
  <c r="A216" i="51"/>
  <c r="A215" i="51"/>
  <c r="A214" i="51"/>
  <c r="A213" i="51"/>
  <c r="A212" i="51"/>
  <c r="A211" i="51"/>
  <c r="A210" i="51"/>
  <c r="A209" i="51"/>
  <c r="A208" i="51"/>
  <c r="A207" i="51"/>
  <c r="A206" i="51"/>
  <c r="A205" i="51"/>
  <c r="A204" i="51"/>
  <c r="A203" i="51"/>
  <c r="A202" i="51"/>
  <c r="F172" i="51"/>
  <c r="A161" i="51"/>
  <c r="A160" i="51"/>
  <c r="F159" i="51"/>
  <c r="A159" i="51"/>
  <c r="A148" i="51"/>
  <c r="F146" i="51"/>
  <c r="A138" i="51"/>
  <c r="A137" i="51"/>
  <c r="F136" i="51"/>
  <c r="A136" i="51"/>
  <c r="A127" i="51"/>
  <c r="A126" i="51"/>
  <c r="F125" i="51"/>
  <c r="A125" i="51"/>
  <c r="A114" i="51"/>
  <c r="F112" i="51"/>
  <c r="A112" i="51"/>
  <c r="A104" i="51"/>
  <c r="A102" i="51"/>
  <c r="F100" i="51"/>
  <c r="A100" i="51"/>
  <c r="A91" i="51"/>
  <c r="A90" i="51"/>
  <c r="A187" i="51"/>
  <c r="A185" i="51"/>
  <c r="F88" i="51"/>
  <c r="A89" i="51"/>
  <c r="A78" i="51"/>
  <c r="A77" i="51"/>
  <c r="F76" i="51"/>
  <c r="A68" i="51"/>
  <c r="A67" i="51"/>
  <c r="A66" i="51"/>
  <c r="A65" i="51"/>
  <c r="F64" i="51"/>
  <c r="A64" i="51"/>
  <c r="A54" i="51"/>
  <c r="A53" i="51"/>
  <c r="F52" i="51"/>
  <c r="A52" i="51"/>
  <c r="A44" i="51"/>
  <c r="F20" i="51"/>
  <c r="A20" i="51"/>
  <c r="A17" i="51"/>
  <c r="A13" i="51"/>
  <c r="E201" i="51" l="1"/>
  <c r="F201" i="51" s="1"/>
  <c r="F203" i="51" s="1"/>
  <c r="D51" i="31" s="1"/>
  <c r="A435" i="50"/>
  <c r="A434" i="50"/>
  <c r="A433" i="50"/>
  <c r="A432" i="50"/>
  <c r="A431" i="50"/>
  <c r="A430" i="50"/>
  <c r="A429" i="50"/>
  <c r="A428" i="50"/>
  <c r="A427" i="50"/>
  <c r="A426" i="50"/>
  <c r="A425" i="50"/>
  <c r="A424" i="50"/>
  <c r="A423" i="50"/>
  <c r="A422" i="50"/>
  <c r="A421" i="50"/>
  <c r="A420" i="50"/>
  <c r="A419" i="50"/>
  <c r="A418" i="50"/>
  <c r="A417" i="50"/>
  <c r="A416" i="50"/>
  <c r="A415" i="50"/>
  <c r="A414" i="50"/>
  <c r="A413" i="50"/>
  <c r="A412" i="50"/>
  <c r="A411" i="50"/>
  <c r="A410" i="50"/>
  <c r="A409" i="50"/>
  <c r="A408" i="50"/>
  <c r="A407" i="50"/>
  <c r="A406" i="50"/>
  <c r="A405" i="50"/>
  <c r="A404" i="50"/>
  <c r="A403" i="50"/>
  <c r="A402" i="50"/>
  <c r="A401" i="50"/>
  <c r="A400" i="50"/>
  <c r="A399" i="50"/>
  <c r="A398" i="50"/>
  <c r="A397" i="50"/>
  <c r="A396" i="50"/>
  <c r="A395" i="50"/>
  <c r="A394" i="50"/>
  <c r="A393" i="50"/>
  <c r="A392" i="50"/>
  <c r="A391" i="50"/>
  <c r="A390" i="50"/>
  <c r="A389" i="50"/>
  <c r="A388" i="50"/>
  <c r="A387" i="50"/>
  <c r="A386" i="50"/>
  <c r="A385" i="50"/>
  <c r="A384" i="50"/>
  <c r="A383" i="50"/>
  <c r="A382" i="50"/>
  <c r="A381" i="50"/>
  <c r="A380" i="50"/>
  <c r="A379" i="50"/>
  <c r="A378" i="50"/>
  <c r="A377" i="50"/>
  <c r="A376" i="50"/>
  <c r="A375" i="50"/>
  <c r="A374" i="50"/>
  <c r="A373" i="50"/>
  <c r="A372" i="50"/>
  <c r="A371" i="50"/>
  <c r="A370" i="50"/>
  <c r="A369" i="50"/>
  <c r="A368" i="50"/>
  <c r="A367" i="50"/>
  <c r="A366" i="50"/>
  <c r="A365" i="50"/>
  <c r="A364" i="50"/>
  <c r="A363" i="50"/>
  <c r="A362" i="50"/>
  <c r="A361" i="50"/>
  <c r="A360" i="50"/>
  <c r="A359" i="50"/>
  <c r="A358" i="50"/>
  <c r="A357" i="50"/>
  <c r="A356" i="50"/>
  <c r="A355" i="50"/>
  <c r="A354" i="50"/>
  <c r="A353" i="50"/>
  <c r="A352" i="50"/>
  <c r="A351" i="50"/>
  <c r="A350" i="50"/>
  <c r="A349" i="50"/>
  <c r="A348" i="50"/>
  <c r="A347" i="50"/>
  <c r="A346" i="50"/>
  <c r="A345" i="50"/>
  <c r="A344" i="50"/>
  <c r="A343" i="50"/>
  <c r="A342" i="50"/>
  <c r="A341" i="50"/>
  <c r="A340" i="50"/>
  <c r="A339" i="50"/>
  <c r="A338" i="50"/>
  <c r="A337" i="50"/>
  <c r="A336" i="50"/>
  <c r="A335" i="50"/>
  <c r="A334" i="50"/>
  <c r="A333" i="50"/>
  <c r="A332" i="50"/>
  <c r="A331" i="50"/>
  <c r="A330" i="50"/>
  <c r="A329" i="50"/>
  <c r="A328" i="50"/>
  <c r="A327" i="50"/>
  <c r="A326" i="50"/>
  <c r="A325" i="50"/>
  <c r="A324" i="50"/>
  <c r="A323" i="50"/>
  <c r="A322" i="50"/>
  <c r="A321" i="50"/>
  <c r="A320" i="50"/>
  <c r="A319" i="50"/>
  <c r="A318" i="50"/>
  <c r="A317" i="50"/>
  <c r="A316" i="50"/>
  <c r="A315" i="50"/>
  <c r="A314" i="50"/>
  <c r="A313" i="50"/>
  <c r="A312" i="50"/>
  <c r="A311" i="50"/>
  <c r="A310" i="50"/>
  <c r="A309" i="50"/>
  <c r="A308" i="50"/>
  <c r="A307" i="50"/>
  <c r="A306" i="50"/>
  <c r="A305" i="50"/>
  <c r="A304" i="50"/>
  <c r="A303" i="50"/>
  <c r="A302" i="50"/>
  <c r="A301" i="50"/>
  <c r="A300" i="50"/>
  <c r="A299" i="50"/>
  <c r="A298" i="50"/>
  <c r="A297" i="50"/>
  <c r="A296" i="50"/>
  <c r="A295" i="50"/>
  <c r="A294" i="50"/>
  <c r="A293" i="50"/>
  <c r="A292" i="50"/>
  <c r="A291" i="50"/>
  <c r="A290" i="50"/>
  <c r="A289" i="50"/>
  <c r="A288" i="50"/>
  <c r="A287" i="50"/>
  <c r="A286" i="50"/>
  <c r="A285" i="50"/>
  <c r="A284" i="50"/>
  <c r="A283" i="50"/>
  <c r="A282" i="50"/>
  <c r="A281" i="50"/>
  <c r="A280" i="50"/>
  <c r="A279" i="50"/>
  <c r="A278" i="50"/>
  <c r="A277" i="50"/>
  <c r="A276" i="50"/>
  <c r="A275" i="50"/>
  <c r="A274" i="50"/>
  <c r="A273" i="50"/>
  <c r="A272" i="50"/>
  <c r="A271" i="50"/>
  <c r="A270" i="50"/>
  <c r="A269" i="50"/>
  <c r="A268" i="50"/>
  <c r="A267" i="50"/>
  <c r="A266" i="50"/>
  <c r="A265" i="50"/>
  <c r="A264" i="50"/>
  <c r="A263" i="50"/>
  <c r="A262" i="50"/>
  <c r="A261" i="50"/>
  <c r="A260" i="50"/>
  <c r="A259" i="50"/>
  <c r="A258" i="50"/>
  <c r="A257" i="50"/>
  <c r="A256" i="50"/>
  <c r="A255" i="50"/>
  <c r="A254" i="50"/>
  <c r="A253" i="50"/>
  <c r="A252" i="50"/>
  <c r="A251" i="50"/>
  <c r="A250" i="50"/>
  <c r="A249" i="50"/>
  <c r="A248" i="50"/>
  <c r="A247" i="50"/>
  <c r="A246" i="50"/>
  <c r="A245" i="50"/>
  <c r="A244" i="50"/>
  <c r="A243" i="50"/>
  <c r="A242" i="50"/>
  <c r="A241" i="50"/>
  <c r="A240" i="50"/>
  <c r="A239" i="50"/>
  <c r="A238" i="50"/>
  <c r="A237" i="50"/>
  <c r="A236" i="50"/>
  <c r="A235" i="50"/>
  <c r="A234" i="50"/>
  <c r="A233" i="50"/>
  <c r="A232" i="50"/>
  <c r="A231" i="50"/>
  <c r="A230" i="50"/>
  <c r="A229" i="50"/>
  <c r="A228" i="50"/>
  <c r="A227" i="50"/>
  <c r="A226" i="50"/>
  <c r="A225" i="50"/>
  <c r="A224" i="50"/>
  <c r="A223" i="50"/>
  <c r="A222" i="50"/>
  <c r="A221" i="50"/>
  <c r="A220" i="50"/>
  <c r="A219" i="50"/>
  <c r="A218" i="50"/>
  <c r="A217" i="50"/>
  <c r="A216" i="50"/>
  <c r="A215" i="50"/>
  <c r="A214" i="50"/>
  <c r="A213" i="50"/>
  <c r="A212" i="50"/>
  <c r="A211" i="50"/>
  <c r="A210" i="50"/>
  <c r="A209" i="50"/>
  <c r="A208" i="50"/>
  <c r="A207" i="50"/>
  <c r="A206" i="50"/>
  <c r="A205" i="50"/>
  <c r="A204" i="50"/>
  <c r="A203" i="50"/>
  <c r="A202" i="50"/>
  <c r="F193" i="50"/>
  <c r="A193" i="50"/>
  <c r="A184" i="50"/>
  <c r="F182" i="50"/>
  <c r="A173" i="50"/>
  <c r="F136" i="50"/>
  <c r="A136" i="50"/>
  <c r="A135" i="50"/>
  <c r="A127" i="50"/>
  <c r="F171" i="50"/>
  <c r="A161" i="50"/>
  <c r="F159" i="50"/>
  <c r="A159" i="50"/>
  <c r="A155" i="50"/>
  <c r="A138" i="50"/>
  <c r="A137" i="50"/>
  <c r="F125" i="50"/>
  <c r="A125" i="50"/>
  <c r="F123" i="50"/>
  <c r="A123" i="50"/>
  <c r="A122" i="50"/>
  <c r="A110" i="50"/>
  <c r="A109" i="50"/>
  <c r="F108" i="50"/>
  <c r="A108" i="50"/>
  <c r="A91" i="50"/>
  <c r="F89" i="50"/>
  <c r="A89" i="50"/>
  <c r="A78" i="50"/>
  <c r="F52" i="50"/>
  <c r="A52" i="50"/>
  <c r="A51" i="50"/>
  <c r="A50" i="50"/>
  <c r="A49" i="50"/>
  <c r="F48" i="50"/>
  <c r="A48" i="50"/>
  <c r="A45" i="50"/>
  <c r="A44" i="50"/>
  <c r="F43" i="50"/>
  <c r="A43" i="50"/>
  <c r="A41" i="50"/>
  <c r="A40" i="50"/>
  <c r="F39" i="50"/>
  <c r="A39" i="50"/>
  <c r="A38" i="50"/>
  <c r="A36" i="50"/>
  <c r="A35" i="50"/>
  <c r="F34" i="50"/>
  <c r="A34" i="50"/>
  <c r="A31" i="50"/>
  <c r="A30" i="50"/>
  <c r="F29" i="50"/>
  <c r="A29" i="50"/>
  <c r="A27" i="50"/>
  <c r="A26" i="50"/>
  <c r="F25" i="50"/>
  <c r="A25" i="50"/>
  <c r="A23" i="50"/>
  <c r="E200" i="50" l="1"/>
  <c r="F200" i="50" s="1"/>
  <c r="F202" i="50" s="1"/>
  <c r="D52" i="31" s="1"/>
  <c r="F116" i="49"/>
  <c r="A111" i="49"/>
  <c r="F109" i="49"/>
  <c r="A104" i="49"/>
  <c r="F102" i="49"/>
  <c r="A96" i="49"/>
  <c r="F47" i="49" l="1"/>
  <c r="F559" i="44" l="1"/>
  <c r="F554" i="44"/>
  <c r="F545" i="44"/>
  <c r="F540" i="44"/>
  <c r="F533" i="44"/>
  <c r="F530" i="44"/>
  <c r="F525" i="44"/>
  <c r="F518" i="44"/>
  <c r="F509" i="44"/>
  <c r="F501" i="44"/>
  <c r="F487" i="44"/>
  <c r="F481" i="44"/>
  <c r="F475" i="44"/>
  <c r="F469" i="44"/>
  <c r="F464" i="44"/>
  <c r="F459" i="44"/>
  <c r="F455" i="44"/>
  <c r="F451" i="44"/>
  <c r="F445" i="44"/>
  <c r="F440" i="44"/>
  <c r="F435" i="44"/>
  <c r="F430" i="44"/>
  <c r="F418" i="44"/>
  <c r="F405" i="44"/>
  <c r="F395" i="44"/>
  <c r="F383" i="44"/>
  <c r="F374" i="44"/>
  <c r="F365" i="44"/>
  <c r="F358" i="44"/>
  <c r="F345" i="44"/>
  <c r="F338" i="44"/>
  <c r="F324" i="44"/>
  <c r="F310" i="44"/>
  <c r="F304" i="44"/>
  <c r="F298" i="44"/>
  <c r="F292" i="44"/>
  <c r="F287" i="44"/>
  <c r="F282" i="44"/>
  <c r="F278" i="44"/>
  <c r="F274" i="44"/>
  <c r="F268" i="44"/>
  <c r="F263" i="44"/>
  <c r="F258" i="44"/>
  <c r="F251" i="44"/>
  <c r="F238" i="44"/>
  <c r="F228" i="44"/>
  <c r="F216" i="44"/>
  <c r="F207" i="44"/>
  <c r="F200" i="44"/>
  <c r="F187" i="44"/>
  <c r="F180" i="44"/>
  <c r="F166" i="44"/>
  <c r="F152" i="44"/>
  <c r="F146" i="44"/>
  <c r="F141" i="44"/>
  <c r="F135" i="44"/>
  <c r="F130" i="44"/>
  <c r="F125" i="44"/>
  <c r="F121" i="44"/>
  <c r="F117" i="44"/>
  <c r="F111" i="44"/>
  <c r="F106" i="44"/>
  <c r="F101" i="44"/>
  <c r="F96" i="44"/>
  <c r="F83" i="44"/>
  <c r="F73" i="44"/>
  <c r="F61" i="44"/>
  <c r="F48" i="44"/>
  <c r="F39" i="44"/>
  <c r="F32" i="44"/>
  <c r="F18" i="44"/>
  <c r="A331" i="49"/>
  <c r="A330" i="49"/>
  <c r="A329" i="49"/>
  <c r="A328" i="49"/>
  <c r="A327" i="49"/>
  <c r="A326" i="49"/>
  <c r="A325" i="49"/>
  <c r="A324" i="49"/>
  <c r="A323" i="49"/>
  <c r="A322" i="49"/>
  <c r="A321" i="49"/>
  <c r="A320" i="49"/>
  <c r="A319" i="49"/>
  <c r="A318" i="49"/>
  <c r="A317" i="49"/>
  <c r="A316" i="49"/>
  <c r="A315" i="49"/>
  <c r="A314" i="49"/>
  <c r="A313" i="49"/>
  <c r="A312" i="49"/>
  <c r="A311" i="49"/>
  <c r="A310" i="49"/>
  <c r="A309" i="49"/>
  <c r="A308" i="49"/>
  <c r="A307" i="49"/>
  <c r="A306" i="49"/>
  <c r="A305" i="49"/>
  <c r="A304" i="49"/>
  <c r="A303" i="49"/>
  <c r="A302" i="49"/>
  <c r="A301" i="49"/>
  <c r="A300" i="49"/>
  <c r="A299" i="49"/>
  <c r="A298" i="49"/>
  <c r="A297" i="49"/>
  <c r="A296" i="49"/>
  <c r="A295" i="49"/>
  <c r="A294" i="49"/>
  <c r="A293" i="49"/>
  <c r="A292" i="49"/>
  <c r="A291" i="49"/>
  <c r="A290" i="49"/>
  <c r="A289" i="49"/>
  <c r="A288" i="49"/>
  <c r="A287" i="49"/>
  <c r="A286" i="49"/>
  <c r="A285" i="49"/>
  <c r="A284" i="49"/>
  <c r="A283" i="49"/>
  <c r="A282" i="49"/>
  <c r="A281" i="49"/>
  <c r="A280" i="49"/>
  <c r="A279" i="49"/>
  <c r="A278" i="49"/>
  <c r="A277" i="49"/>
  <c r="A276" i="49"/>
  <c r="A275" i="49"/>
  <c r="A274" i="49"/>
  <c r="A273" i="49"/>
  <c r="A272" i="49"/>
  <c r="A271" i="49"/>
  <c r="A270" i="49"/>
  <c r="A269" i="49"/>
  <c r="A268" i="49"/>
  <c r="A267" i="49"/>
  <c r="A266" i="49"/>
  <c r="A265" i="49"/>
  <c r="A264" i="49"/>
  <c r="A263" i="49"/>
  <c r="A262" i="49"/>
  <c r="A261" i="49"/>
  <c r="A260" i="49"/>
  <c r="A259" i="49"/>
  <c r="A258" i="49"/>
  <c r="A257" i="49"/>
  <c r="A256" i="49"/>
  <c r="A255" i="49"/>
  <c r="A254" i="49"/>
  <c r="A253" i="49"/>
  <c r="A252" i="49"/>
  <c r="A251" i="49"/>
  <c r="A250" i="49"/>
  <c r="A249" i="49"/>
  <c r="A248" i="49"/>
  <c r="A247" i="49"/>
  <c r="A246" i="49"/>
  <c r="A245" i="49"/>
  <c r="A244" i="49"/>
  <c r="A243" i="49"/>
  <c r="A242" i="49"/>
  <c r="A241" i="49"/>
  <c r="A240" i="49"/>
  <c r="A239" i="49"/>
  <c r="A238" i="49"/>
  <c r="A237" i="49"/>
  <c r="A236" i="49"/>
  <c r="A235" i="49"/>
  <c r="A234" i="49"/>
  <c r="A233" i="49"/>
  <c r="A232" i="49"/>
  <c r="A231" i="49"/>
  <c r="A230" i="49"/>
  <c r="A229" i="49"/>
  <c r="A228" i="49"/>
  <c r="A227" i="49"/>
  <c r="A226" i="49"/>
  <c r="A225" i="49"/>
  <c r="A224" i="49"/>
  <c r="A223" i="49"/>
  <c r="A222" i="49"/>
  <c r="A221" i="49"/>
  <c r="A220" i="49"/>
  <c r="A219" i="49"/>
  <c r="A218" i="49"/>
  <c r="A217" i="49"/>
  <c r="A216" i="49"/>
  <c r="A215" i="49"/>
  <c r="A214" i="49"/>
  <c r="A213" i="49"/>
  <c r="A212" i="49"/>
  <c r="A211" i="49"/>
  <c r="A210" i="49"/>
  <c r="A209" i="49"/>
  <c r="A208" i="49"/>
  <c r="A207" i="49"/>
  <c r="A206" i="49"/>
  <c r="A205" i="49"/>
  <c r="A204" i="49"/>
  <c r="A203" i="49"/>
  <c r="A202" i="49"/>
  <c r="A201" i="49"/>
  <c r="A200" i="49"/>
  <c r="A199" i="49"/>
  <c r="A198" i="49"/>
  <c r="A197" i="49"/>
  <c r="A196" i="49"/>
  <c r="A195" i="49"/>
  <c r="A194" i="49"/>
  <c r="A193" i="49"/>
  <c r="A192" i="49"/>
  <c r="A191" i="49"/>
  <c r="A190" i="49"/>
  <c r="A189" i="49"/>
  <c r="A188" i="49"/>
  <c r="A187" i="49"/>
  <c r="A186" i="49"/>
  <c r="A185" i="49"/>
  <c r="A184" i="49"/>
  <c r="A183" i="49"/>
  <c r="A182" i="49"/>
  <c r="A181" i="49"/>
  <c r="A180" i="49"/>
  <c r="A179" i="49"/>
  <c r="A178" i="49"/>
  <c r="A177" i="49"/>
  <c r="A176" i="49"/>
  <c r="A175" i="49"/>
  <c r="A174" i="49"/>
  <c r="A173" i="49"/>
  <c r="A172" i="49"/>
  <c r="A171" i="49"/>
  <c r="A170" i="49"/>
  <c r="A169" i="49"/>
  <c r="A168" i="49"/>
  <c r="A167" i="49"/>
  <c r="A166" i="49"/>
  <c r="A165" i="49"/>
  <c r="A164" i="49"/>
  <c r="A163" i="49"/>
  <c r="A162" i="49"/>
  <c r="A161" i="49"/>
  <c r="A160" i="49"/>
  <c r="A159" i="49"/>
  <c r="A158" i="49"/>
  <c r="A157" i="49"/>
  <c r="A156" i="49"/>
  <c r="A155" i="49"/>
  <c r="A154" i="49"/>
  <c r="A153" i="49"/>
  <c r="A152" i="49"/>
  <c r="A151" i="49"/>
  <c r="A150" i="49"/>
  <c r="A149" i="49"/>
  <c r="A148" i="49"/>
  <c r="A147" i="49"/>
  <c r="A146" i="49"/>
  <c r="A145" i="49"/>
  <c r="A144" i="49"/>
  <c r="A143" i="49"/>
  <c r="A142" i="49"/>
  <c r="A141" i="49"/>
  <c r="A140" i="49"/>
  <c r="A139" i="49"/>
  <c r="A138" i="49"/>
  <c r="A137" i="49"/>
  <c r="A136" i="49"/>
  <c r="A135" i="49"/>
  <c r="A134" i="49"/>
  <c r="A133" i="49"/>
  <c r="A132" i="49"/>
  <c r="A131" i="49"/>
  <c r="A130" i="49"/>
  <c r="A129" i="49"/>
  <c r="A128" i="49"/>
  <c r="A127" i="49"/>
  <c r="A126" i="49"/>
  <c r="A125" i="49"/>
  <c r="A124" i="49"/>
  <c r="A123" i="49"/>
  <c r="A122" i="49"/>
  <c r="A121" i="49"/>
  <c r="A120" i="49"/>
  <c r="A119" i="49"/>
  <c r="A118" i="49"/>
  <c r="A117" i="49"/>
  <c r="F83" i="49"/>
  <c r="A78" i="49"/>
  <c r="A77" i="49"/>
  <c r="F76" i="49"/>
  <c r="A71" i="49"/>
  <c r="A70" i="49"/>
  <c r="A36" i="49"/>
  <c r="F34" i="49"/>
  <c r="A28" i="49"/>
  <c r="A27" i="49"/>
  <c r="F24" i="49"/>
  <c r="A24" i="49"/>
  <c r="A23" i="49"/>
  <c r="A16" i="49"/>
  <c r="F118" i="49" l="1"/>
  <c r="D53" i="31" s="1"/>
  <c r="F19" i="44"/>
  <c r="F16" i="44"/>
  <c r="E564" i="44" l="1"/>
  <c r="F564" i="44" s="1"/>
  <c r="F569" i="44" l="1"/>
  <c r="D54" i="31" s="1"/>
  <c r="D55" i="31" s="1"/>
  <c r="D59" i="31" l="1"/>
  <c r="D60" i="31" s="1"/>
  <c r="D61" i="31" s="1"/>
  <c r="D56" i="31"/>
  <c r="D57" i="31" s="1"/>
</calcChain>
</file>

<file path=xl/sharedStrings.xml><?xml version="1.0" encoding="utf-8"?>
<sst xmlns="http://schemas.openxmlformats.org/spreadsheetml/2006/main" count="2505" uniqueCount="1199">
  <si>
    <t>kos</t>
  </si>
  <si>
    <t>1.</t>
  </si>
  <si>
    <t>2.</t>
  </si>
  <si>
    <t>4.</t>
  </si>
  <si>
    <t>5.</t>
  </si>
  <si>
    <t>kpl</t>
  </si>
  <si>
    <t>3.</t>
  </si>
  <si>
    <t>6.</t>
  </si>
  <si>
    <t>7.</t>
  </si>
  <si>
    <t>8.</t>
  </si>
  <si>
    <t>9.</t>
  </si>
  <si>
    <t>10.</t>
  </si>
  <si>
    <t>11.</t>
  </si>
  <si>
    <t>12.</t>
  </si>
  <si>
    <t>13.</t>
  </si>
  <si>
    <t>Enota</t>
  </si>
  <si>
    <t>Zap. Št.</t>
  </si>
  <si>
    <t>Opis del in elementov</t>
  </si>
  <si>
    <t>Količina</t>
  </si>
  <si>
    <t>Opomba:</t>
  </si>
  <si>
    <t>Objekt:</t>
  </si>
  <si>
    <t>PRENOVA IN DOZIDAVA SREDNJE ŠOLE JESENICE</t>
  </si>
  <si>
    <t>Investitor:</t>
  </si>
  <si>
    <t>Srednja šola Jesenice, Ulica bratov Rupar 2, 4270 Jesenice</t>
  </si>
  <si>
    <t>REKAPITULACIJA</t>
  </si>
  <si>
    <t>Cena (EUR)</t>
  </si>
  <si>
    <t>I.</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</si>
  <si>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</si>
  <si>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</si>
  <si>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</si>
  <si>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</si>
  <si>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</si>
  <si>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</si>
  <si>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</si>
  <si>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</si>
  <si>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</si>
  <si>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</si>
  <si>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</si>
  <si>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</si>
  <si>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</si>
  <si>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</si>
  <si>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</si>
  <si>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</si>
  <si>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</si>
  <si>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</si>
  <si>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</si>
  <si>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</si>
  <si>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</si>
  <si>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</si>
  <si>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</si>
  <si>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</si>
  <si>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</si>
  <si>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</si>
  <si>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</si>
  <si>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</si>
  <si>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</si>
  <si>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</si>
  <si>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</si>
  <si>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</si>
  <si>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</si>
  <si>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</si>
  <si>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</si>
  <si>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</si>
  <si>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</si>
  <si>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</si>
  <si>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</si>
  <si>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</si>
  <si>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</si>
  <si>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</si>
  <si>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</si>
  <si>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</si>
  <si>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</si>
  <si>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</si>
  <si>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</si>
  <si>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</si>
  <si>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</si>
  <si>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</si>
  <si>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</si>
  <si>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</si>
  <si>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</si>
  <si>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</si>
  <si>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</si>
  <si>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</si>
  <si>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</si>
  <si>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</si>
  <si>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</si>
  <si>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</si>
  <si>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MIZE</t>
  </si>
  <si>
    <t>21.</t>
  </si>
  <si>
    <t>Obračun po izvedenih delih in količinah.</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</si>
  <si>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</si>
  <si>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</si>
  <si>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</si>
  <si>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</si>
  <si>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</si>
  <si>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</si>
  <si>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</si>
  <si>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</si>
  <si>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</si>
  <si>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</si>
  <si>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</si>
  <si>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</si>
  <si>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</si>
  <si>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</si>
  <si>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</si>
  <si>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</si>
  <si>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</si>
  <si>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</si>
  <si>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</si>
  <si>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</si>
  <si>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</si>
  <si>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</si>
  <si>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</si>
  <si>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</si>
  <si>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</si>
  <si>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</si>
  <si>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</si>
  <si>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</si>
  <si>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</si>
  <si>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</si>
  <si>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</si>
  <si>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</si>
  <si>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Vključno s predhodno izdelavo delavniške dokumentacije, ki jo mora potrditi arhitekt predstavnik naročnika. Dimenzioniranje elementov ogrodja / profilov opravi proizvajalec / izvajalec in ustreza tehnologiji izvedbe ter pričakovanim obremenitvam. V skladu z EN 15372:2023.</t>
  </si>
  <si>
    <t>I.1</t>
  </si>
  <si>
    <t>I.3</t>
  </si>
  <si>
    <t>I.4</t>
  </si>
  <si>
    <t>I.5</t>
  </si>
  <si>
    <t>I.6</t>
  </si>
  <si>
    <t>sklop</t>
  </si>
  <si>
    <t>I.2</t>
  </si>
  <si>
    <t>SKUPAJ SKLOP I. BREZ DDV:</t>
  </si>
  <si>
    <t>SKUPAJ SKLOP I. Z DDV:</t>
  </si>
  <si>
    <t>Sklop čajnih kuhinj pripravil:</t>
  </si>
  <si>
    <t>Primož Černigoj, univ.dipl.inž.str. , IZS T-0697</t>
  </si>
  <si>
    <t>ADZ d.o.o., Peričeva ulica 52, 1000 Ljubljana</t>
  </si>
  <si>
    <t>PROprima d.o.o., Cesta Andreja Bitenca 68, 1000 Ljubljana</t>
  </si>
  <si>
    <t>ČAJNE KUHINJE</t>
  </si>
  <si>
    <t>ČAJNE KUHINJE skupaj:</t>
  </si>
  <si>
    <t>Cena za posamezno postavko zajema izdelavo / dobavo, dostavo, vnos in montažo oz. postavitev ter priklop v delovanje.</t>
  </si>
  <si>
    <t>Vse opisane dimenzije, vrednosti pri dolžinah, močeh, temperaturah (in vseh ostalih podanih vrednostih) ponujene opreme morajo ustrezati območjem, ki so predpisani v popisu in/ali tehničnem poročilu oz. v primeru, da ni predpisano območje, lahko odstopajo za vrednosti: 
- dimenzije aparatov = 15%,
- moči črpalk in motorjev = 15% navzdol, 5% navzgor - oz. je z močmi črpalk in motorjev potrebno dosegati ostale navedene zahteve za posamezen stroj ali napravo
- vrednost pretokov= 5% navzdol, 15% navzgor,
- debelina pločevine= 5% navzdol, 15% navzgor,
- poraba= 15% navzdol (ob doseganju ostalih zahtev), 5% navzgor,
- ostale vrednosti= 5%, 
Pri vseh navedbah dimenzij in vrednosti z opombo ca. so dovoljenja odstopanja max. 5%</t>
  </si>
  <si>
    <t>a1</t>
  </si>
  <si>
    <t>- izdelano iz iverala debeline 18 mm;</t>
  </si>
  <si>
    <t>- vse stranice zaključene z robno folijo;</t>
  </si>
  <si>
    <t>- krilna vrata zaključena z 2 mm abs zaključkom;</t>
  </si>
  <si>
    <t>- odmične spone kot npr: Blum CLIP top 110°  z dodatnim blažilcem za mehko zapiranje ali enakovredni</t>
  </si>
  <si>
    <t xml:space="preserve">- plastične regulacijska nogice premera ca 50 mm višine 150 mm kot npr: Volpato ali enakovredni; ; </t>
  </si>
  <si>
    <t xml:space="preserve">- skupen pvc - alu zaključni cokel s spodnjim tesnilom; s nosilci za prtrditev na plastične nogice omarice; </t>
  </si>
  <si>
    <t>Dodatno:</t>
  </si>
  <si>
    <t xml:space="preserve">- spodaj inox zaščita spodnje police; </t>
  </si>
  <si>
    <t xml:space="preserve">- zadaj izdelano odprto hrbtišče zaradi priključkov; </t>
  </si>
  <si>
    <t>600x580x872 mm;</t>
  </si>
  <si>
    <t>a2.1</t>
  </si>
  <si>
    <t>Iveral maska za montažo na podpultni hladilnik</t>
  </si>
  <si>
    <t>- zaključena z 2 mm abs zaključkom;</t>
  </si>
  <si>
    <t>600x752 mm</t>
  </si>
  <si>
    <t>a3</t>
  </si>
  <si>
    <t xml:space="preserve">Iveral bočna maska za montažo na stranico omarice </t>
  </si>
  <si>
    <t>600x720 mm</t>
  </si>
  <si>
    <t>a4</t>
  </si>
  <si>
    <t>- predal izdelan z vodili kot npr: Blum TANDEMBOX antaro ali enakovredni;</t>
  </si>
  <si>
    <t xml:space="preserve">- 1x predal višine 16 cm  in 2x predal višine 31 cm; </t>
  </si>
  <si>
    <t>a5</t>
  </si>
  <si>
    <t>- v kompletu pritrdilni material za montažo na steno; možnost prilaganja po višni; dodatno sponski vijaki za vijačenje omaric;</t>
  </si>
  <si>
    <t>- dodatna vmesna polica z možnostjo premikanja po višini; vključeni čepi za prestavljanje polic;</t>
  </si>
  <si>
    <t>600x350x700 mm</t>
  </si>
  <si>
    <t>a6</t>
  </si>
  <si>
    <t xml:space="preserve">Iveral stenska omarica odprta za postavitev mikrovalovne pečice </t>
  </si>
  <si>
    <t>a7</t>
  </si>
  <si>
    <t xml:space="preserve">Iveral stenska omarica zaprto s krilnimi vrati; prirejena za vgradnjo vgradne nape s filtrirnim sistemom </t>
  </si>
  <si>
    <t>- dodatna vmesna polica z možnostjo premikanja po višini; vključeni čepi za prestavljanje polic;; pred napo montirana vertikalna stena;</t>
  </si>
  <si>
    <t xml:space="preserve">- upotševana spredna maska pri izvlečni napi; </t>
  </si>
  <si>
    <t>a8</t>
  </si>
  <si>
    <t>Laminat delovni pult debeline 28 mm;</t>
  </si>
  <si>
    <t>- izdelani vsi izrezi za korito in pipo;</t>
  </si>
  <si>
    <t xml:space="preserve">- kot npr: Funder Max Premium Star  ali enakovredni; </t>
  </si>
  <si>
    <t>ca 1800x650x28 mm</t>
  </si>
  <si>
    <t>a8.1</t>
  </si>
  <si>
    <t xml:space="preserve">Laminat stenska obloga  enak izgled in material kot delovni pult; debelina 12 mm </t>
  </si>
  <si>
    <t xml:space="preserve">- izdelane odprtine za vtičnice; </t>
  </si>
  <si>
    <t>ca 1800x600x12 mm</t>
  </si>
  <si>
    <t>a8.2</t>
  </si>
  <si>
    <t>ca 650x600x12 mm</t>
  </si>
  <si>
    <t>a30</t>
  </si>
  <si>
    <t>Inox korito z odcejalnikom</t>
  </si>
  <si>
    <t>- primerno za vgradnjo v omarico širino 60  cm</t>
  </si>
  <si>
    <t xml:space="preserve">- v komlpetu priključni material; </t>
  </si>
  <si>
    <t>- možnost zapiranje sifona z gumbom na koritu;</t>
  </si>
  <si>
    <t xml:space="preserve">- kot npr: BLANCO LEMIS XL 6 S-IF Compact ali enakovredni; </t>
  </si>
  <si>
    <t>a31</t>
  </si>
  <si>
    <t xml:space="preserve">Enoročna mešalna pipa </t>
  </si>
  <si>
    <t xml:space="preserve">- izvlečna varinata; </t>
  </si>
  <si>
    <t xml:space="preserve">- kot npr: Blanco KANO-F ali enakovredni </t>
  </si>
  <si>
    <t>a32</t>
  </si>
  <si>
    <t xml:space="preserve">Vgradna indukcijska plošča </t>
  </si>
  <si>
    <t xml:space="preserve"> -senzorske komande</t>
  </si>
  <si>
    <t>- kot npr: Bosch Serie 6 Domino ali enakovredni ;</t>
  </si>
  <si>
    <t>a33</t>
  </si>
  <si>
    <t xml:space="preserve">Izvlečni koš za smeti </t>
  </si>
  <si>
    <t>- za omarico širine 60 cm;</t>
  </si>
  <si>
    <t xml:space="preserve">- vgradnja pod koritom ; </t>
  </si>
  <si>
    <t xml:space="preserve">- kot npr: Blanco BOTTON Pro 60/3 Automatic ali enakovredni </t>
  </si>
  <si>
    <t>a34</t>
  </si>
  <si>
    <t>Samostoječa mikrovalovna  pečica</t>
  </si>
  <si>
    <t xml:space="preserve">- brez žara; </t>
  </si>
  <si>
    <t xml:space="preserve">- moč ca 800W; </t>
  </si>
  <si>
    <t>a35</t>
  </si>
  <si>
    <t>- filter aktivno oglje</t>
  </si>
  <si>
    <t xml:space="preserve">- spodaj izvlečna </t>
  </si>
  <si>
    <t>- vgrajene luči;</t>
  </si>
  <si>
    <t>a36</t>
  </si>
  <si>
    <t xml:space="preserve">Podpultni integriran pomivalni stroj </t>
  </si>
  <si>
    <t>- možnost montaže interierske maske;</t>
  </si>
  <si>
    <t xml:space="preserve">- kot npr: Bosch Seria 2 SMV2HTX08E ali enakovredni; </t>
  </si>
  <si>
    <t>a37</t>
  </si>
  <si>
    <t>Podpultni integriran hladilnik</t>
  </si>
  <si>
    <t>- 600x600x850 mm</t>
  </si>
  <si>
    <t xml:space="preserve">- kot npr: Bosch Seria 4KUR21VFE0 ali enakovredni; </t>
  </si>
  <si>
    <t>a38</t>
  </si>
  <si>
    <t xml:space="preserve">- barva svetlobe 3000°K; </t>
  </si>
  <si>
    <t>- dolžina luči min 900 mm</t>
  </si>
  <si>
    <t xml:space="preserve">- vgrajeno senzorsko stikalo; </t>
  </si>
  <si>
    <t xml:space="preserve">- izdelano kot alu vgradni profil s polikarbonatnim pokrovom; </t>
  </si>
  <si>
    <t xml:space="preserve">- vgrajen 24V usmernik direktno v Alu letev; </t>
  </si>
  <si>
    <t xml:space="preserve">- kotni Alu profil 19x19 mm; </t>
  </si>
  <si>
    <t>1600x30x20 mm</t>
  </si>
  <si>
    <t>b1</t>
  </si>
  <si>
    <t>600x580x872mm;</t>
  </si>
  <si>
    <t>b2</t>
  </si>
  <si>
    <t xml:space="preserve">Iveral maska za montažo na podpultni pomivalni stroj </t>
  </si>
  <si>
    <t>450x752 mm</t>
  </si>
  <si>
    <t>b3</t>
  </si>
  <si>
    <t xml:space="preserve">- 1x predal višine 16 cm  in 2x predal višine 29.6 cm; </t>
  </si>
  <si>
    <t>450x580x872 mm;</t>
  </si>
  <si>
    <t>b4</t>
  </si>
  <si>
    <t>b5</t>
  </si>
  <si>
    <t>630x872 mm</t>
  </si>
  <si>
    <t>b6</t>
  </si>
  <si>
    <t>b7</t>
  </si>
  <si>
    <t>b8</t>
  </si>
  <si>
    <t>900x350x700 mm</t>
  </si>
  <si>
    <t>b9</t>
  </si>
  <si>
    <t>- na desni strani podaljjšan in pojačan s kovinsko L konzolo; 400x400 mm; barvan v barvni določeni s strani projektanta</t>
  </si>
  <si>
    <t>ca 2120x650x28 mm</t>
  </si>
  <si>
    <t>b10</t>
  </si>
  <si>
    <t>ca 2120x600x12 mm</t>
  </si>
  <si>
    <t>b11</t>
  </si>
  <si>
    <t>b30</t>
  </si>
  <si>
    <t>b31</t>
  </si>
  <si>
    <t>b32</t>
  </si>
  <si>
    <t>b33</t>
  </si>
  <si>
    <t>b34</t>
  </si>
  <si>
    <t>b35</t>
  </si>
  <si>
    <t>b36</t>
  </si>
  <si>
    <t>450x600x850 mm</t>
  </si>
  <si>
    <t xml:space="preserve">- kot npr: Bosch Seria 2 SPV4HKX10E ali enakovredni; </t>
  </si>
  <si>
    <t>b37</t>
  </si>
  <si>
    <t>b38</t>
  </si>
  <si>
    <t>c1</t>
  </si>
  <si>
    <t>c2</t>
  </si>
  <si>
    <t>c4</t>
  </si>
  <si>
    <t>c5</t>
  </si>
  <si>
    <t>c6</t>
  </si>
  <si>
    <t>c7</t>
  </si>
  <si>
    <t>c8</t>
  </si>
  <si>
    <t>c9</t>
  </si>
  <si>
    <t>c10</t>
  </si>
  <si>
    <t>c11</t>
  </si>
  <si>
    <t>c12</t>
  </si>
  <si>
    <t>ca 2430x600x28 mm</t>
  </si>
  <si>
    <t>c13</t>
  </si>
  <si>
    <t>ca 2430x600x12 mm</t>
  </si>
  <si>
    <t>c14</t>
  </si>
  <si>
    <t>c30</t>
  </si>
  <si>
    <t>c31</t>
  </si>
  <si>
    <t>c32</t>
  </si>
  <si>
    <t>c33</t>
  </si>
  <si>
    <t>c34</t>
  </si>
  <si>
    <t>c35</t>
  </si>
  <si>
    <t>c36</t>
  </si>
  <si>
    <t>600x600x850 mm</t>
  </si>
  <si>
    <t xml:space="preserve">- kot npr: Bosch Seria 4 SMV4ECX27E ali enakovredni; </t>
  </si>
  <si>
    <t>c37</t>
  </si>
  <si>
    <t>c38</t>
  </si>
  <si>
    <t>2200x30x20 mm</t>
  </si>
  <si>
    <t>zb1</t>
  </si>
  <si>
    <t xml:space="preserve">Pregled načrta PZI in predložitev morebitnih dodatnih zahtev ali sprememb </t>
  </si>
  <si>
    <t>-Izbrani dobavitelj je dolžan pregledati celotno PZI dokumentacijo in v roku 8 dni podati vse morebitne pripombe in dopolnila (npr.: sprememba priključne moči, lokacije priključka vode). Pripombe in dopolnila  je potrebno podati pisno vodji projekta:</t>
  </si>
  <si>
    <t>- spremembe po pregledu lahko potrdi in korigira samo projektant;</t>
  </si>
  <si>
    <t>Vključiti je potrebno sodelovanje s koordinatorjem  za tehnološko opremo:</t>
  </si>
  <si>
    <t>- ogled objekta in sodelovanje na koordinacijskih sestankih s koordinatorjem;</t>
  </si>
  <si>
    <t>- sestanki bodo potekali  na lokaciji objekta</t>
  </si>
  <si>
    <t>Ogled izdelanega objekta pred popločenjem;</t>
  </si>
  <si>
    <t>- dobavitelj opreme je dolžan pregledati objekt in mesto montaže pred popločenjem objekta in izdelati ustrezno poročilo o ogledu</t>
  </si>
  <si>
    <t>zb2</t>
  </si>
  <si>
    <t>Dostava in vnos opreme v predvidene prostore objekta</t>
  </si>
  <si>
    <t xml:space="preserve">- dostava opreme bo potekala skladno s celotnim načrtom prenove; </t>
  </si>
  <si>
    <t xml:space="preserve">- dostava do objekta je možna s tovornim vozilom skupne teže 7,5 ton v času določenem s prometno ureditvijo; </t>
  </si>
  <si>
    <t>- ročen vnos opreme preko glavnega vhoda oz. preko jedilnice ; nivo pritličje in klet</t>
  </si>
  <si>
    <t>- lokacija: Jesenice</t>
  </si>
  <si>
    <t>zb3</t>
  </si>
  <si>
    <t>- dobavitelj opreme mora v ponudbi upoštevati priključni material od fiksne hišne inštalacije do porabnika;</t>
  </si>
  <si>
    <t>- npr.: cevke za vodo, plin in električne kable v primernih zaščitnih ceveh;</t>
  </si>
  <si>
    <t>- hišna inštalacija je zaključena za ventilom, električno dozo s sponkami ali stikali…</t>
  </si>
  <si>
    <t>zb4</t>
  </si>
  <si>
    <t>- dobavitelj  opreme je dolžan izdelati ustrezna poročila o priklopu opreme; testiranju opreme in zagonu opreme;</t>
  </si>
  <si>
    <t>zb5</t>
  </si>
  <si>
    <t>- dobavitelj opreme je dolžan odstraniti zaščitno folijo, ki po montaži ni več dosegljiva in zaščitno folijo na vidnih stranicah opreme;</t>
  </si>
  <si>
    <t>- vidna folija se odstrani na termin dogovorjen z investitorjem in jo odstrani dobavitelj opreme;</t>
  </si>
  <si>
    <t xml:space="preserve">- ves embalažni material je dolžan dobavitelj opreme odstraniti na svoje stroške.  V primeru ugotovitve kršitev se bo zaračunal dodaten strošek gradbišča določen v splošnih pogojih razpisa oz. min 2% od vrednosti ponujene opreme; </t>
  </si>
  <si>
    <t>Čiščenje:</t>
  </si>
  <si>
    <t>čiščenje vseh elementov (za obstoječo in novo opremo, ki se ponovno uporabijo; razmaščevanje; potrebna uporaba  stroja na visok pritisk; detergent; zunaj objekta; ročno čiščene s čistili po končani montaži;</t>
  </si>
  <si>
    <t>zb6</t>
  </si>
  <si>
    <t>- dobavitelj opreme je dolžan izvesti min skupaj 2 urno  šolanje tehničnega osebja s prikazom delovanja  in demonstracije dobavljene opreme; v kompletu je potrebno dostaviti dva kompleta celotne tehnične servisne dokumentacije vse opreme; vključiti je potrebno: električne sheme; eksplozijske risbe; seznam rezervnih delov s cenami z ID številkami rezervnih delov....</t>
  </si>
  <si>
    <t>- čistila, kemijo za izvedbo šolanja zagotovi naročnik;</t>
  </si>
  <si>
    <t xml:space="preserve">- po končanem šolanju je izvajalec dolžan pripraviti poročilo o šolanju z navedenimi osebami, ki so bile na šolanju prisotne. Poročilo morajo potrditi predstavniki uporabnika, nadzor in pogodbeni izvajalec. </t>
  </si>
  <si>
    <t>zb7</t>
  </si>
  <si>
    <t>- izdelava navodil za obratovanje in vzdrževanje v slovenskem jeziku;</t>
  </si>
  <si>
    <t>- garancijski listi v slovenskem jeziku;</t>
  </si>
  <si>
    <t>- ES izjave o skladnosti  v slovenskem jeziku;</t>
  </si>
  <si>
    <t>- vso dokumentacijo je potrebno predati v min. 3x izvodih;</t>
  </si>
  <si>
    <t>- vse dokumente je potrebno posredovati koordinatorju v pregled;</t>
  </si>
  <si>
    <t>- potrebne nalepke, ki morajo biti vidne ob uporabi stroja (npr.: nalepke za nevarnost opeklin…)</t>
  </si>
  <si>
    <t xml:space="preserve">- sestavni del predaje opreme in objekta je kompletna dokumentacija NOD (navodila za obratovanje in delovanje)  in DZO (dokazila o zanesljivosti objekta) vezana na tehnološko opremo  (izjave, slovenska navodila za uporabo, garancijski listi) in ostali dokumenti, ki so definirani v pogodbi med naročnikom in izvajalcem. </t>
  </si>
  <si>
    <t>zb8</t>
  </si>
  <si>
    <t>Finalno čiščenje in dezinfekcija</t>
  </si>
  <si>
    <t>- po končanih delih je potrebno izvesti popolnoma finalno čiščenje in dezinfekcijo opreme;</t>
  </si>
  <si>
    <t>- po končanem čiščenju mora biti opreme primerna za direktno uporabo in stik z živili;</t>
  </si>
  <si>
    <t xml:space="preserve">- dezinfekcijo mora biti opravljena s strani ustreznega podjetja oz. inštitucije, ki mora posredovati ustrezna dokazilo o izvedenih delih </t>
  </si>
  <si>
    <t>zb9</t>
  </si>
  <si>
    <t>Pregled delovne opreme  (velja za obstoječo in novo opremo)</t>
  </si>
  <si>
    <t xml:space="preserve">- izdelava poročila; </t>
  </si>
  <si>
    <t>- pregled mora biti opravljen s strani certificirane organizacije skladno s Pravilnikom o varnosti in zdravju pri uporabi delovne opreme</t>
  </si>
  <si>
    <t>zb10</t>
  </si>
  <si>
    <t>Nepredvidena dela 5%</t>
  </si>
  <si>
    <t>Izdelava / dobava, vnos, montaža, namestitev ter priklop v delovanje kompleta čajne kuhinje, v sestavi</t>
  </si>
  <si>
    <t>- plastične regulacijska nogice premera ca 50 mm višine 150 mm kot npr: Volpato ali enakovredni;</t>
  </si>
  <si>
    <t xml:space="preserve">- skupen pvc - alu zaključni cokel s spodnjim tesnilom; z nosilci za prtrditev na plastične nogice omarice; </t>
  </si>
  <si>
    <t xml:space="preserve">- material kot npr. Funder Max (metalic) ali enakovredni; barva določena s strani projektanta; </t>
  </si>
  <si>
    <t>Vse mere predhodno preveriti, vključno z mikrolokacijami in izvedbo priključkov. Vsa odstopanja in prilagoditve reševati v sodelovanju s projektantom.</t>
  </si>
  <si>
    <t>A</t>
  </si>
  <si>
    <t>B</t>
  </si>
  <si>
    <t>V prostoru Čajna kuhinja - S.P.20 (šola, pritličje)</t>
  </si>
  <si>
    <t>V prostoru Garderoba čistilk - S.K.16 (šola, klet)</t>
  </si>
  <si>
    <t>ČK1a - ČAJNA KUHINJA</t>
  </si>
  <si>
    <t>ČK1 - ČAJNA KUHINJA</t>
  </si>
  <si>
    <t>Glej tudi splošne usmeritve in zahteve v tehničnem poročilu načrta tehnološke opreme kuhinje (št. 5-T/367-2023-PZI).</t>
  </si>
  <si>
    <t xml:space="preserve">Laminat stenska obloga  enak izgled in material kot delovni pult; debelina 12 mm- bočna stenska obloga </t>
  </si>
  <si>
    <t xml:space="preserve">- kot npr: Bosch Serie 2 FFL023MS2 ali enakovredni; </t>
  </si>
  <si>
    <t xml:space="preserve">- kot npr: Bosch seria 2 DFL064W54 ali enakovredni </t>
  </si>
  <si>
    <t>Predhodno izdelati delavniško dokumentacijo, ki jo mora potrditi projektant / arhitekt. Cena izdelave delavniške dokumentacije vključena v postavke.</t>
  </si>
  <si>
    <t>C</t>
  </si>
  <si>
    <t xml:space="preserve">ČK2 - ČAJNA KUHINJA </t>
  </si>
  <si>
    <t>V prostoru Zbornica - S.P.32 (šola, pritličje)</t>
  </si>
  <si>
    <t>Iveral omarica za vgradnjo korita</t>
  </si>
  <si>
    <t>Iveral omarica z vgrajenim nizkim predalom in 2x visokim  predalom spodaj zaprto s krilnimi vrati</t>
  </si>
  <si>
    <t>Iveral stenska omarica zaprto s krilnimi vrati</t>
  </si>
  <si>
    <t>Laminat delovni pult debeline 28 mm</t>
  </si>
  <si>
    <t xml:space="preserve">Laminat stenska obloga  enak izgled in material kot delovni pult; debelina 12 mm - bočna stenska obloga </t>
  </si>
  <si>
    <t>LED razsvetljava za montažo pod stensko omarico</t>
  </si>
  <si>
    <t>Iveral omarica z vgrajenim nizkim predalom in  2x visokim  predalom spodaj zaprto s krilnimi vrati</t>
  </si>
  <si>
    <t xml:space="preserve">Vgradna napa s filtrirnim sistemom </t>
  </si>
  <si>
    <t>- dostava je možna prek bodočih vhodnih vrat;</t>
  </si>
  <si>
    <t>Grobo čiščenje / zaščita / odvoz  opreme in odvoz embalaže</t>
  </si>
  <si>
    <t>Izdelava dokumentacije za tehnični pregled / velja za novo opremo</t>
  </si>
  <si>
    <t>- izveden redni pregled delovne opreme o varnem delovanju;</t>
  </si>
  <si>
    <t>- Nepredvidena dela se upoštevajo po predhodni potrditvi naročnika</t>
  </si>
  <si>
    <t>- zaradi morebitnih prilagoditev opreme in priključkov je potrebno upoštevati 5% skupne vrednosti za nepredvidena dela</t>
  </si>
  <si>
    <t>D</t>
  </si>
  <si>
    <t>V prostoru Kabinet ZN - S.3N.21 (šola, 3N)</t>
  </si>
  <si>
    <t>Izdelava / dobava, vnos, montaža, namestitev ter priklop hladilnika v mini čajni kuhinji:</t>
  </si>
  <si>
    <t>d1</t>
  </si>
  <si>
    <t xml:space="preserve"> - s pritrdilnim materialom;</t>
  </si>
  <si>
    <t>- postavitev pod mizo / pult višine 76cm</t>
  </si>
  <si>
    <t>Podpultni prostostoječ mini hladilnik</t>
  </si>
  <si>
    <t xml:space="preserve">- kot npr: Liebherr Re 1000 Pure ali enakovredni; </t>
  </si>
  <si>
    <t>- 550x600x680 mm</t>
  </si>
  <si>
    <t>MINI ČAJNA KUHINJA</t>
  </si>
  <si>
    <t>ZB</t>
  </si>
  <si>
    <t xml:space="preserve">Priprava, montaža, nepredvidena dela </t>
  </si>
  <si>
    <t>Montaža na pripravljene priključke</t>
  </si>
  <si>
    <t>V ceno ustrezne postavke vključiti tudi evt. prilagoditve priključkov, če je to potrebno za zagotovitev funkcionalnosti vgrajenih strojev in naprav.</t>
  </si>
  <si>
    <t>Zagon opreme in izdelava ustreznih poročil o priklopu opreme</t>
  </si>
  <si>
    <t>Šolanje osebja in prikaz testnega delovanja</t>
  </si>
  <si>
    <t>Opomba: ponudniku ni potrebno vpisati zneska nepredvidenih del, tabela oz. formule so nastavljene.</t>
  </si>
  <si>
    <t>*</t>
  </si>
  <si>
    <t>V prostoru: S.2N.27</t>
  </si>
  <si>
    <t>V prostoru: S.K.04</t>
  </si>
  <si>
    <t>Dim.: 425 x 45 x 76 cm (DxGxV)</t>
  </si>
  <si>
    <t>Barva in obdelava po izboru arhitekta.</t>
  </si>
  <si>
    <t>Miza na fiksnih podporah (fiksna montaža v tla). Nosilna konstrukcija iz jekla, iz pohištvenih cevi (fi 60mm), spodaj s privarjeno okroglo ploščo za sidranje v tla, zgoraj s privarjeno oroglo ploščo za pritrjevanje miznih ploskev, s privarjeno ploščo za vijačenje v tla. Vsi kovinski elementi prašno barvani (barva po izboru arhitekta).
Štiri podpore na posamezen element mize (= vrsta v predavalnici).
Vključno s sidranjem v tla, vijaki / sidri, montažnim materialom.</t>
  </si>
  <si>
    <t>Komplet miza v veliki predavalnici, iz več segmentov, na fiksnih podporah, kot npr. sistem Ocean kamnik (ali enakovredno)</t>
  </si>
  <si>
    <t>M05 - Miza v veliki predavalnici</t>
  </si>
  <si>
    <t>Izdelava / dobava, vnos, montaža, namestitev mize v veliki predavalnici, na fiksnih podporah, miza iz več segmentov</t>
  </si>
  <si>
    <t>Kompatibilno s stoli v veliki predavalnici, stoli na gibljivi konzoli, konzola na fiksni podpori</t>
  </si>
  <si>
    <t>V prostoru: S.2N.26, S.2N.27</t>
  </si>
  <si>
    <t>Dobava / izdelava, vnos, montaža, namestitev visoke delavniške mize (pulta) v učilnici in kabinetu likovnega izražanja, obremenitev min. 500 kg / mizno ploščo</t>
  </si>
  <si>
    <t>Dim.: (z mizno ploskvijo) d = 120 cm x š = 100 cm x v = 91 cm</t>
  </si>
  <si>
    <t>M06 - Delovna miza</t>
  </si>
  <si>
    <t>Mizna plošča iz vezane plošče (bukev), d = 4 cm, robovi min. kroženi, nosilnost 500 kg, obojestransko finalna obloga iz visokoodpornega laminata (HPL), kot npr. Trespa TopLab (ali enakovredno), robovi z ABS trakom, mizna ploskev na vseh stranicah previseva ogrodje za cca. 5cm</t>
  </si>
  <si>
    <t>Mizna ploskev iz tanke križno lepljene lesene plošče, d=38mm (ali 2x 19mm), kot npr. Tilly (ali enakovredno), obojestransko z oblogo iz laminata (HPL) odpornega na praske, udarce, prstne odtise, razkužila in topila, enostavno za čiščenje, kot npr. Fundermax Premium Star (ali enakovredno), mat, barva po izboru arhitekta, vsi robovi min. kroženi, čela mizne ploskve večkratno brušena (do popolne gladkosti, evt. reže predhodno zakitane, površina čela zaščitena s transparentnim, UV odpornim PU premazom na vodni osnovi, polmat, tonirano (min. beljeno) za poenotenje izgleda površin različnih elementov.
Posamezen element mize (=vrsta v predavalnici) za 7 oseb, miza sestavljena iz več segmentov (2 - 3), segmenti med seboj nevidno spojeni, spoj predvidoma na mestu podpore</t>
  </si>
  <si>
    <t>M06a - Delovna miza s koritom in el. priključki</t>
  </si>
  <si>
    <t>Dobava / izdelava, vnos, montaža, namestitev visoke delavniške mize (pulta) s koritom in električnimi priključki v učilnici likovnega izražanja, obremenitev min. 500 kg / mizno ploščo</t>
  </si>
  <si>
    <t>Delovna miza  s koritom in električnimi priključki v sestavi:</t>
  </si>
  <si>
    <r>
      <rPr>
        <b/>
        <sz val="10"/>
        <rFont val="Calibri"/>
        <family val="2"/>
        <charset val="238"/>
        <scheme val="minor"/>
      </rPr>
      <t>a. Ogrodje iz jeklenih profilov</t>
    </r>
    <r>
      <rPr>
        <sz val="10"/>
        <rFont val="Calibri"/>
        <family val="2"/>
        <charset val="238"/>
        <scheme val="minor"/>
      </rPr>
      <t>, npr. 60/30/2mm in 30/30/2mm, ogrodje sestavljeno iz 4 nog, okvirja zgoraj (med nogami, v vseh smereh), prečne povezave med nogami na krajši stranici mize (cca. 25cm nad tlemi) in vzdolžne povezava med prečnimi povezavami (v sredini, cca. 25cm nad tlemi), prečne povezave za podpiranje mizne plošče tudi v polju, med nogami. Elementi med seboj zvarjeni, protikorozijska zaščita, prašno barvano. Noge z nivelirnimi vijaki / podložkami (robustne izvedbe), primerno za obstoječa tla (pvc).</t>
    </r>
  </si>
  <si>
    <t>Delovna miza z ogrodjem iz jeklenih profilov, npr. 60/30/2mm in 30/30/2mm, ogrodje sestavljeno iz 4 nog, okvirja zgoraj (med nogami, v vseh smereh), prečne povezave med nogami na krajši stranici mize (cca. 25cm nad tlemi) in vzdolžne povezava med prečnimi povezavami (v sredini, cca. 25cm nad tlemi), prečne povezave za podpiranje mizne plošče tudi v polju, med nogami. Elementi med seboj zvarjeni, protikorozijska zaščita, prašno barvano. Noge z nivelirnimi vijaki / podložkami (robustne izvedbe), primerno za obstoječa tla (pvc).</t>
  </si>
  <si>
    <r>
      <rPr>
        <b/>
        <sz val="10"/>
        <rFont val="Calibri"/>
        <family val="2"/>
        <charset val="238"/>
        <scheme val="minor"/>
      </rPr>
      <t>e. Električni priključki</t>
    </r>
    <r>
      <rPr>
        <sz val="10"/>
        <rFont val="Calibri"/>
        <family val="2"/>
        <charset val="238"/>
        <scheme val="minor"/>
      </rPr>
      <t xml:space="preserve"> - V vzdolžni stranici mize vgrajena 2 kompleta vtičnic 2x 230V (s pokrovčkom) - skupaj 4 vtičnice, elementa z indikatorjem (svetilka) za stanje vklopljeno / izklopljeno;
Vključno s kabliranjem in priklopom na predpripravljen talni el. priključek. Vključen ves drobni, vezni in montažni material, ter vsa dela, potrebna za izvedbo v funkcionalno delujoče stanje. Vsi elementi varnostno zaščiteni, kabelski razvod v zaščitnih ceveh, napeljan pod mizno ploskvijo, vtičnice v zaščitne ohišju (npr. kovinski parapetni kanal).</t>
    </r>
  </si>
  <si>
    <r>
      <rPr>
        <b/>
        <sz val="10"/>
        <rFont val="Calibri"/>
        <family val="2"/>
        <charset val="238"/>
        <scheme val="minor"/>
      </rPr>
      <t>f. Maska za zaščito talnih priključkov in instalacij pod delovno mizo</t>
    </r>
    <r>
      <rPr>
        <sz val="10"/>
        <rFont val="Calibri"/>
        <family val="2"/>
        <charset val="238"/>
        <scheme val="minor"/>
      </rPr>
      <t>, oblikovano kot noga / cev premera cca. 150mm, iz inox pločevine, d=2mm, sestavljeno iz dveh delov, dela med seboj nevidno spojena (z vtopljenimi vijaki) in sidrana v tla, točne dimenzije prilagoditi izvedbi instalacij</t>
    </r>
  </si>
  <si>
    <t>Kateder v sestavi:</t>
  </si>
  <si>
    <t>VELIKA PREDAVALNICA</t>
  </si>
  <si>
    <t>UČILNICA IN KABINET LIKOVNEGA IZRAŽANJA</t>
  </si>
  <si>
    <t>TAJNIŠTVO IN KNJIŽNICA</t>
  </si>
  <si>
    <t>Barve in obdelave po izboru arhitekta oz. barvni študiji.</t>
  </si>
  <si>
    <t>Dobava / izdelava, vnos, montaža, namestitev sprejemnega pulta / mize, obremenitev 150 kg / mizno ploščo, v sestavi:</t>
  </si>
  <si>
    <t>Splošen opis v nadaljevanju se nanaša na postavke M14 in M16</t>
  </si>
  <si>
    <r>
      <rPr>
        <b/>
        <sz val="10"/>
        <rFont val="Calibri"/>
        <family val="2"/>
        <charset val="238"/>
        <scheme val="minor"/>
      </rPr>
      <t>d. Oprema za elektrifikacijo</t>
    </r>
    <r>
      <rPr>
        <sz val="10"/>
        <rFont val="Calibri"/>
        <family val="2"/>
        <charset val="238"/>
        <scheme val="minor"/>
      </rPr>
      <t xml:space="preserve">
</t>
    </r>
    <r>
      <rPr>
        <b/>
        <sz val="10"/>
        <rFont val="Calibri"/>
        <family val="2"/>
        <charset val="238"/>
        <scheme val="minor"/>
      </rPr>
      <t>Izrezi v mizi za prehod el. kablov, s kovinsko rozeto s pokrovčkom</t>
    </r>
    <r>
      <rPr>
        <sz val="10"/>
        <rFont val="Calibri"/>
        <family val="2"/>
        <charset val="238"/>
        <scheme val="minor"/>
      </rPr>
      <t xml:space="preserve"> (2x na mizno ploskev)
S spodnje strani mizne ploskve pritrjen</t>
    </r>
    <r>
      <rPr>
        <b/>
        <sz val="10"/>
        <rFont val="Calibri"/>
        <family val="2"/>
        <charset val="238"/>
        <scheme val="minor"/>
      </rPr>
      <t xml:space="preserve"> kovinski nosilec / polička za računalnik</t>
    </r>
    <r>
      <rPr>
        <sz val="10"/>
        <rFont val="Calibri"/>
        <family val="2"/>
        <charset val="238"/>
        <scheme val="minor"/>
      </rPr>
      <t xml:space="preserve"> 1x (kot npr. V/S Möbel, art. 23220, ali enakovredno), 
S spodnje strani mizne ploskve (po dolgi stranici) pritrjena </t>
    </r>
    <r>
      <rPr>
        <b/>
        <sz val="10"/>
        <rFont val="Calibri"/>
        <family val="2"/>
        <charset val="238"/>
        <scheme val="minor"/>
      </rPr>
      <t>snemljiva rešetka za elektrifikacijo</t>
    </r>
    <r>
      <rPr>
        <sz val="10"/>
        <rFont val="Calibri"/>
        <family val="2"/>
        <charset val="238"/>
        <scheme val="minor"/>
      </rPr>
      <t xml:space="preserve"> (nosilec za kable, podaljške ipd.)</t>
    </r>
  </si>
  <si>
    <r>
      <rPr>
        <b/>
        <sz val="10"/>
        <rFont val="Calibri"/>
        <family val="2"/>
        <charset val="238"/>
        <scheme val="minor"/>
      </rPr>
      <t>e. Nadpultna odprta omarica s polico</t>
    </r>
    <r>
      <rPr>
        <sz val="10"/>
        <rFont val="Calibri"/>
        <family val="2"/>
        <charset val="238"/>
        <scheme val="minor"/>
      </rPr>
      <t>, korpus in police - materiali in obdelave enako kot mizna ploskev (mdf, laminat, abs), polica premična (izvrtine v stranicah omarice, trni za natikanje polic), omarica delno previseva pult, omarica vijačena na mizno ploskev (s spodnje strani), na stiku distančnik (senčna fuga), reža cca. 5mm polno zaprta s podložnim profilom iz črnega trdega PVC (juvidur)</t>
    </r>
  </si>
  <si>
    <t>V prostoru: S.P.21</t>
  </si>
  <si>
    <t>Sprjemeni pult / miza v sestavi:</t>
  </si>
  <si>
    <t>Dim.: (z mizno ploskvijo) d = 180 cm x š = 80 cm x v = 76 cm (miza) oz. 120 cm (v delu z nadpultno omarico)</t>
  </si>
  <si>
    <t>V prostoru: S.P.31</t>
  </si>
  <si>
    <t>Dim.: (z mizno ploskvijo) d = 320 cm x š = 80 cm x v = 76 cm (miza) oz. 120 cm (v delu z nadpultno omarico)</t>
  </si>
  <si>
    <t>PISARNA RAVNATELJA/ICE</t>
  </si>
  <si>
    <r>
      <rPr>
        <b/>
        <sz val="10"/>
        <rFont val="Calibri"/>
        <family val="2"/>
        <charset val="238"/>
        <scheme val="minor"/>
      </rPr>
      <t>c. Zapora mizne ploskve - sprednja (vzdolžna) in stranska (bočna)</t>
    </r>
    <r>
      <rPr>
        <sz val="10"/>
        <rFont val="Calibri"/>
        <family val="2"/>
        <charset val="238"/>
        <scheme val="minor"/>
      </rPr>
      <t xml:space="preserve"> - materiali in obdelava enako kot mizna ploskev (mdf, laminat, abs), zapore z notranje strani vijačeno na kovinsko ogrodje mize, elementi evt. med seboj spojeni (mozničeno) za dodatno stabilnost, zapore 5 - 10mm dvignjene od tal (za višino nivelirne podložke nog mize)</t>
    </r>
  </si>
  <si>
    <t>Splošen opis v nadaljevanju se nanaša na postavke M11, M11a in M20</t>
  </si>
  <si>
    <t>Dobava / izdelava, vnos, montaža, namestitev mize, obremenitev 150 kg / mizno ploščo, v sestavi:</t>
  </si>
  <si>
    <r>
      <rPr>
        <b/>
        <sz val="10"/>
        <rFont val="Calibri"/>
        <family val="2"/>
        <charset val="238"/>
        <scheme val="minor"/>
      </rPr>
      <t>a. Ogrodje iz jeklenih profilov</t>
    </r>
    <r>
      <rPr>
        <sz val="10"/>
        <rFont val="Calibri"/>
        <family val="2"/>
        <charset val="238"/>
        <scheme val="minor"/>
      </rPr>
      <t>, npr. 30/30/2mm, ogrodje sestavljeno iz 4 nog, okvirja zgoraj (med nogami, v vseh smereh) in horizontalnih povezovalnih profilov med nogami mize (na višini cca. 25cm od tal). Elementi med seboj zvarjeni, protikorozijska zaščita, prašno barvano. Noge z nivelirnimi vijaki / podložkami, primerno za obstoječa tla (parket). Variantno s čepi / drsniki - če ni potrebna višinska uravnava.</t>
    </r>
  </si>
  <si>
    <r>
      <rPr>
        <b/>
        <sz val="10"/>
        <rFont val="Calibri"/>
        <family val="2"/>
        <charset val="238"/>
        <scheme val="minor"/>
      </rPr>
      <t>b. Mizna plošča</t>
    </r>
    <r>
      <rPr>
        <sz val="10"/>
        <rFont val="Calibri"/>
        <family val="2"/>
        <charset val="238"/>
        <scheme val="minor"/>
      </rPr>
      <t xml:space="preserve"> iz MDF, d = 20 mm, obojestransko z oblogo iz laminata (HPL) odpornega na praske, udarce, prstne odtise, razkužila in topila, enostavno za čiščenje, kot npr. Fundermax Premium Star (ali enakovredno), mat, barva po izboru arhitekta, vsi robovi min. kroženi, robovi z ABS trakom, debeline 2.5mm, r=2,5mm, ABS trak v enaki barvi in obdelavi kot laminat</t>
    </r>
  </si>
  <si>
    <r>
      <rPr>
        <b/>
        <sz val="10"/>
        <rFont val="Calibri"/>
        <family val="2"/>
        <charset val="238"/>
        <scheme val="minor"/>
      </rPr>
      <t>b. Mizna plošča</t>
    </r>
    <r>
      <rPr>
        <sz val="10"/>
        <rFont val="Calibri"/>
        <family val="2"/>
        <charset val="238"/>
        <scheme val="minor"/>
      </rPr>
      <t xml:space="preserve"> iz MDF, d = 20 mm, obojestransko z oblogo iz laminata (HPL) odpornega na praske, udarce, prstne odtise, razkužila in topila, enostavno za čiščenje, kot npr. Fundermax Premium Star (ali enakovredno), mat, barva po izboru arhitekta, vsi robovi min. kroženi, robovi z masivno leseno letvico (hrast), d = 5 - 7 mm, r=2,5mm, lesena letvica v enaki obdelavi kot furnir zapor mizne ploskve</t>
    </r>
  </si>
  <si>
    <t>M11 - Pisarniška miza / miza za razgovor</t>
  </si>
  <si>
    <t>Dobava / izdelava, vnos, montaža, namestitev pisarniške mize / mize za razgovor v pisarni ravnatelja/ice</t>
  </si>
  <si>
    <t>Dobava / izdelava, vnos, montaža, namestitev sprejemnega pulta / mize v tajništvu</t>
  </si>
  <si>
    <t>V prostoru: S.P.22</t>
  </si>
  <si>
    <t>Miza v sestavi:</t>
  </si>
  <si>
    <t>Mizna ploskev delno previseva ogrodje</t>
  </si>
  <si>
    <t>Dim.: (z mizno ploskvijo) d = 240 cm x š = 80 cm (miza) oz. 60 cm (ogrodje) x v = 76 cm</t>
  </si>
  <si>
    <t>M11a - Pisarniška miza - direktorska</t>
  </si>
  <si>
    <t>Dobava / izdelava, vnos, montaža, namestitev pisarniške mize v pisarni ravnatelja/ice</t>
  </si>
  <si>
    <t>Dim.: (z mizno ploskvijo) d =160 cm x š = 80 cm x v = 76 cm</t>
  </si>
  <si>
    <t>M20c - Miza za sestanke - direktorska</t>
  </si>
  <si>
    <t>Dobava / izdelava, vnos, montaža, namestitev pisarniške mize / mize za sestanke v pisarni ravnatelja/ice</t>
  </si>
  <si>
    <r>
      <rPr>
        <b/>
        <sz val="10"/>
        <rFont val="Calibri"/>
        <family val="2"/>
        <charset val="238"/>
        <scheme val="minor"/>
      </rPr>
      <t>a. Ogrodje iz jeklenih profilov</t>
    </r>
    <r>
      <rPr>
        <sz val="10"/>
        <rFont val="Calibri"/>
        <family val="2"/>
        <charset val="238"/>
        <scheme val="minor"/>
      </rPr>
      <t>, npr. 30/30/2mm, ogrodje sestavljeno iz 4 nog, okvirja zgoraj (med nogami, v vseh smereh). V primeru sprednjih / stranskih oblog dodatno horizontalni povezovalni profil cca. 25 cm od tal. Elementi med seboj zvarjeni, protikorozijska zaščita, prašno barvano. Noge z nivelirnimi vijaki / podložkami, primerno za obstoječa tla (parket). Variantno s čepi / drsniki - če ni potrebna višinska uravnava.</t>
    </r>
  </si>
  <si>
    <t>Izvesti ozemljitev vseh kovinskih elementov.</t>
  </si>
  <si>
    <t>a. 1x nosilno ogrodje; 
b. 1x mizna ploskev; 
c. 1x sprednja zapora; 2x stranska zapora;
d. 2x izvrtina za prehod el. kablov z rozeto s pokrovčkom, 1x nosilec za računalnik, 1x snemljiva rešetka za kable; 
e. 1x nadpultna omarica (samo v delu mize - možnost dostopa z invalidskim vozičkom)</t>
  </si>
  <si>
    <t>a. 2x nosilno ogrodje; 
b. 2x mizna ploskev; 
c. 2x sprednja zapora; 2x stranska zapora;
d. 4x izvrtina za prehod el. kablov z rozeto s pokrovčkom, 2x nosilec za računalnik, 2x snemljiva rešetka za kable; 
e. 1x nadpultna omarica (3/4 dolžine pulta - možnost dostopa z invalidskim vozičkom)</t>
  </si>
  <si>
    <t>a. 1x nosilno ogrodje; 
b. 1x mizna ploskev; 
c. 1x sprednja zapora; 2x stranska zapora</t>
  </si>
  <si>
    <t xml:space="preserve">a. 1x nosilno ogrodje; 
b. 1x mizna ploskev; 
c. 1x sprednja (zadnja) zapora; 
2x izvrtina za prehod el. kablov z rozeto s pokrovčkom, 1x nosilec za računalnik, 1x snemljiva rešetka za kable; </t>
  </si>
  <si>
    <t>a. 1x nosilno ogrodje; 
b. 1x mizna ploskev</t>
  </si>
  <si>
    <t>kom</t>
  </si>
  <si>
    <t>Cena / enoto
(EUR)</t>
  </si>
  <si>
    <t>Vrednost 
(EUR)</t>
  </si>
  <si>
    <t>Oprema namenjena za uporabo v izobraževalnih ustanovah.</t>
  </si>
  <si>
    <t>Oprema namenjene za uporabo v izobraževalnih ustanovah.
Stoli in mize morajo biti izdelani skladno s standardom SIST ISO 5970 oz. DIN EN 1729.</t>
  </si>
  <si>
    <t xml:space="preserve">Na nogah oz. podporah drsniki iz umetne mase in vstavka iz filca, drsniki vijačeni na elemente (delno utopljeno), primerno za obstoječa tla (teraco, linolej), robustne izvedbe. </t>
  </si>
  <si>
    <t>A01 - Klop v skupnih prostorih</t>
  </si>
  <si>
    <t>V prostorih: S.K.02, S.P.23, S.1N.15, S.2N.15, S.3N.16</t>
  </si>
  <si>
    <t>Dim.: d = 160 cm x g = 40 cm x v = 46 cm</t>
  </si>
  <si>
    <t>A02 - Klop v skupnih prostorih</t>
  </si>
  <si>
    <t>V prostorih: T.P.20, T.1N.08</t>
  </si>
  <si>
    <t>Dim.: d = 120 cm x g = 40 cm x v = 46 cm</t>
  </si>
  <si>
    <t>KLOPI IN MIZE</t>
  </si>
  <si>
    <t>V prostorih: S.P.23, S.1N.15, S.2N.15, S.3N.16</t>
  </si>
  <si>
    <t>Dim.: d = 160 cm x g = 80 cm x v = 76 cm</t>
  </si>
  <si>
    <t>A03 - Miza v skupnih prostorih</t>
  </si>
  <si>
    <t>Dim.: d = 80 cm x g = 80 cm x v = 76 cm</t>
  </si>
  <si>
    <t>A04 - Miza v skupnih prostorih</t>
  </si>
  <si>
    <t>Mizna ploskev z dodatno z obojestransko z oblogo iz laminata (HPL) odpornega na praske, udarce, prstne odtise, razkužila in topila, enostavno za čiščenje, kot npr. Fundermax Premium Star (ali enakovredno), mat, barva po izboru arhitekta, vsi robovi min. kroženi. Čelne oz. stranske ploskve mize brez laminata (z vidno strukturo križno lepljene plošče v prerezu), obdelano kot drugi elementi iz križno lepljenih plošč.</t>
  </si>
  <si>
    <t>V prostorih: S.P.23, S.P.31, S.1N.15, S.2N.15, S.3N.16</t>
  </si>
  <si>
    <t>Dim.: d = 40 cm x g = 40 cm x v = 46 cm</t>
  </si>
  <si>
    <t>A05 - Klop (stol) v skupnih prostorih</t>
  </si>
  <si>
    <t>V prostoru: S.P.23</t>
  </si>
  <si>
    <t>Dim.: d = 120 cm x g = 60 cm x v = 46 cm</t>
  </si>
  <si>
    <t>A06 - Klubska miza (klop) v skupnih prostorih</t>
  </si>
  <si>
    <t>Mizna ploskev z obojestransko oblogo iz laminata</t>
  </si>
  <si>
    <t>A07 - Klop v skupnih prostorih (trapezne oblike)</t>
  </si>
  <si>
    <t>V prostorih: S.K.12, S.1N.15, S.2N.15, S.3N.16</t>
  </si>
  <si>
    <t>Dim.: d = 100 cm / 54 cm x g = 55,4 cm x v = 46 cm</t>
  </si>
  <si>
    <t>Splošen opis v nadaljevanju se nanaša na postavke A01, A02, A03, A04, A05, A06, A07</t>
  </si>
  <si>
    <t>V prostoru: S.2N.21</t>
  </si>
  <si>
    <t>Dim.: d = 446 cm x g = 60 cm x v = 46 cm (klop oz. predal) / 220 cm (naslon in obloga)</t>
  </si>
  <si>
    <t>Elementi zaščiteni s transparentnim, UV odpornim PU premazom (lazurnim) na vodni osnovi, polmat, tonirano (min. beljeno) za poenotenje izgleda površin različnih elementov, več-slojni nanos premazov (vključno s sistemskimi pred-premazi za pripravo površine), skladno s sistemsko rešitvijo proizvajalca premaza, kot npr. sistemski premazi za zaščito lesa Teknos Helo Aqua 20 (ali enakovredno), premazi ustrezni za uporabo v javnih izobraževalnih objektih (skladnost s SIST EN 71-3).</t>
  </si>
  <si>
    <t>Na stikih segmentov stenskih oblog in naslona senčna fuga (pero / utor), evt. segmenti sedala klopi spojeni na stik (robovi min. kroženi).
Reža do bočnih sten in drugih elementov pohištva po celotni višini zaprta z letvijo iz tanke križno lepljene plošče, obdelane enako kot drugi elementi</t>
  </si>
  <si>
    <t>Fronte predalov na zgornjem robu konično prirezane - oblikovane kot ročaj za izvlek predala</t>
  </si>
  <si>
    <t>Vodila za predale s polnim izvlekom, sinhroniziran tek, zapiranje z blaženjem, kovinska konstrukcija, kot. npr. Blum (ali enakovredno)</t>
  </si>
  <si>
    <t>Vključno s premontažo električnih vtičnic s stene na stransko oblogo klopi (ustrezne izvrtine za montažo vtičnic)</t>
  </si>
  <si>
    <t>Vključno s predhodno izdelavo delavniške dokumentacije, ki jo mora potrditi arhitekt.</t>
  </si>
  <si>
    <t>A08 - Klop s shrambno omaro na hodniku pred glasbenimi vadnicami</t>
  </si>
  <si>
    <t>OMARE, VITRINE, PULTI, SESTAVLJENI ELEMENTI</t>
  </si>
  <si>
    <t>Popis tvori celoto skupaj z grafičnim in tekstualnim delom načrta oz. projektne dokumentacije.</t>
  </si>
  <si>
    <t>Okovje in mehanizmi</t>
  </si>
  <si>
    <t>Nasadila omaric z lesenimi frontami / vrati, odmične spone, RF, skrite oz. navzven nevidno, nastavljive v treh smereh, kot npr. Blum (ali enakovredno). Nasadila omaric s steklenimi frontami / vrati,  odmične spone, RF, prirejene za vgradnjo na steklena vrata vitrin.</t>
  </si>
  <si>
    <t>Nivelirne noge omar, vitrin ipd., kovinske, s podložko iz trde plastike, možnost montaže sprednje zapore podstavka omare</t>
  </si>
  <si>
    <t>Podkonstrukcijski elementi</t>
  </si>
  <si>
    <t>Lesene letve iz masivnega lesa ali tankih križno lepljenih plošč, pritrjevanje elementov na podkonstrukcijo navzven nevidno. Evt. vidni deli obdelani kot osnovni elementi opreme (glej zgoraj).</t>
  </si>
  <si>
    <t>Pritrjevanje na stene</t>
  </si>
  <si>
    <t>Pritrjevanje na stene prilagojeno konstrukciji sten - AB stene oz. stene iz (dvoslojnih) mk plošč, v delu ojačanih z osb ploščami - točne pozicije in način montaže predhodno preveriti.</t>
  </si>
  <si>
    <t>Vključen ves montažni in spojni material ter pripadajoča dela.</t>
  </si>
  <si>
    <t>Mizne ploskve, delovne površine pultov</t>
  </si>
  <si>
    <t>Podkonstrukcija stenske obloge, podporna rebra za naslon, podkonstrukcija za pritrditev klopi / shrambne omare na steno iz masivnih letev.</t>
  </si>
  <si>
    <t>Sestavljeno iz več elementov: 
a. klop s sedalom, pod sedalom 7x shrambna omara z izvlečnimi predali, 
b. naslon klopi 
c. stenska obloga nad naslonom in ob straneh, 
elementi iz več segmentov.</t>
  </si>
  <si>
    <t>Glej splošen opis, ki velja za cel sklop elementov opreme.</t>
  </si>
  <si>
    <t>Sestavljeno iz več elementov:
a. shrambna omara v osrednjem delu, v zgornjem delu z odprtimi policami, v spodnjem delu zaprte omarice z vratci,
b. garderobna omara na desnem krilu, v zgornjem in spodnjem delu polica, v osrednjem delu prekat s kljukicami za obešanje,
c. omara z umivalnikom na levem krilu, v zgornjem delu polica, v osrednjem delu pult z vgradnim umivalnikom in ogledalo</t>
  </si>
  <si>
    <t>Steklena vrata vitrin</t>
  </si>
  <si>
    <t>Vrata vitrin iz varnostnega lepljenega stekla, 4-6mm (oz. ustrezno glede na dimenzijo vrat - opredliti v delavniški dokumentaciji), steklo popolnoma brezbarvno in transparentno, robovi neostri (brušeni), izvrtine za montažo okovja in ključavnic.</t>
  </si>
  <si>
    <t>Klop - sedalo, korpusi shrambnih omar (pod klopjo), izvlečni predali s frontami, naslon klopi, stenska obloga, zapora cokla shrambne omare iz tankih križno lepljenih plošč, d = 19 mm, sedalo d = 42 mm.</t>
  </si>
  <si>
    <t>Korpusi shrambnih omar, vrata omaric, police, zapora cokla shrambne omare iz tankih križno lepljenih plošč, d = 19 mm.</t>
  </si>
  <si>
    <t>Korpus, police in pult za vgradnjo umivalnika v levi krilni omari z obojestransko oblogo iz laminata (HPL) - lastnosti kot v splošnem opisu.</t>
  </si>
  <si>
    <t>Nosilci za premične police, kovinski, RF, luknje v sistemu 32 mm</t>
  </si>
  <si>
    <t>Varnostna pritrditev omare v mk steno prek podkonstrukcijskih letev, reže pri strani zaprte po celotni višini z lesenimi letvami</t>
  </si>
  <si>
    <t>Obešalniki / kljukice v desni krilni omari - garderobni omar, skupaj 10 kos, iz aluminija, z zgornjo in spodnjo kljukico, finalna obdelava, mat krom eloksirano, vijačeno na hrbet garderobne omare, dim. 33 / 15 / 100 mm, kot npr. Rujzdesign art. 40.013B (ali enakovredno)</t>
  </si>
  <si>
    <t>Vratica omaric v osrednjem spodnjem delu shrambne omare, z izvrtinami za prezračevanje, izvrtine fi 30mm, na razstoju 60mm, zamaknjene vrste, z zadnje strani vratic pritrjena zaščitna kovinska mreža, lakirana črno.
Krajni omarici v spodnjem delu prirejeni za zvočnik, vratica z lesenim (ali jeklenim) okvirjem (barvano črno), obloga vratic iz zaščitne kovinske mreže, lakirane črno.</t>
  </si>
  <si>
    <t>Vratica / fronte omaric na zgornjem robu konično prirezane - oblikovane kot ročaj za odpiranje vratic</t>
  </si>
  <si>
    <t>Ogledalo v levi krilni omari, dim. (cca.) š = 56 cm x v = 60 cm, lepljeno na hrbet omare, robovi brušeni (neostro)</t>
  </si>
  <si>
    <t>Vključno z vsemi izrezi za instalacije.</t>
  </si>
  <si>
    <r>
      <rPr>
        <b/>
        <sz val="10"/>
        <rFont val="Calibri"/>
        <family val="2"/>
        <charset val="238"/>
        <scheme val="minor"/>
      </rPr>
      <t xml:space="preserve">d. Tuš mešalna baterija </t>
    </r>
    <r>
      <rPr>
        <sz val="10"/>
        <rFont val="Calibri"/>
        <family val="2"/>
        <charset val="238"/>
        <scheme val="minor"/>
      </rPr>
      <t>nameščena na delovno površino ob korito; enoročna izvedba; celotna pipa izdelana v kromirani ali inox izvedbi (razen ročice in vzmeti); montaža na delovno površino, priključevanje na predpripravljene talne izpuste za toplo / hladno vodo (upoštevati evt. podaljške); možnost enostavnega proženja vode preko posebnega tuš nastavka z možnostjo 2 različnih nastavitev pršenja vode; odpiranje vode z eno roko;  podpora cevi s vijačno inox  vzmetjo; fleksibilna cev mora biti na vertikalni fiksni del pritrjena preko posebnega člena, ki preprečuje "lomljenje" fleksibilne cevi;  vgrajen sistem za preprečevanje povratnega toka oz. nezaželena mešanja hladne in tople vode; ročica za proženje izdelana iz litine obdelano z gumo za preprečevanje poškodb;  sistem kartuše in tesnjenja vode izdelan iz keramičnih tesnil;  v kompletu tesnila in ekscentri za pritrditev na fiksni del inštalacije; pokrivne rozete in dodatni nosilec za pritrditev vertikalne cevi in vzmeti; 
višina cca. 450mm, globina cca. 220 mm;
kot npr. Echtermann Gmbh Comfort Clean 361-101/230-125 (ali enakovredno)</t>
    </r>
  </si>
  <si>
    <t>Mešalna armatura / pipa za montažo na umivalnik, enoročna izvedba; celotna pipa izdelana v kromirani ali inox izvedbi, sistem kartuše in tesnjenja vode izdelan iz keramičnih tesnil; aerator v izvedbi proti kraji; v kompletu tesnila in ekscentri za pritrditev na fiksni del inštalacije; priključevanje na predpripravljene talne izpuste za toplo / hladno vodo (upoštevati evt. podaljške), višina cca. 160mm, globina cca. 175 mm;
kot npr. KWC F5L-Mix (F5LM1034) (ali enakovredno)</t>
  </si>
  <si>
    <t>Dim.: d = 415 cm x g = 60 cm x v = 258 cm</t>
  </si>
  <si>
    <t>Pred omaro nameščena dvižna tabla. Dimenzije in detajle izvedbe uskladiti z elementi / dimenzijami dvižne table.
Vrh omare višinsko uskladiti z zgornjim robom okvirja vhodnih vrat v predavalnico.</t>
  </si>
  <si>
    <t>A10 - Omara vitrina</t>
  </si>
  <si>
    <t>Dobava / izdelava, vnos, montaža, namestitev omare:</t>
  </si>
  <si>
    <t>Dobava / izdelava, vnos, montaža, namestitev klopi in shrambne omare:</t>
  </si>
  <si>
    <t>Dobava / izdelava, vnos, montaža, namestitev klopi oz. mize:</t>
  </si>
  <si>
    <t>Oblikovano kot enostaven kubični volumen, sestavljen iz zgornje (sedalo, mizna ploskev), stranske ploskve (noge oz. podpora) s prečno povezavo za stabilizacijo. Prečna povezava se zajeda v stranski ploskvi - profil oz. čelna stranica povezave vidna s strani.</t>
  </si>
  <si>
    <t>Dobava / izdelava, vnos, montaža, namestitev omare vitrine:</t>
  </si>
  <si>
    <t>V prostorih: S.K.27, S.P.02</t>
  </si>
  <si>
    <t>Bočne (vertikalne) stranice korpusa segajo 5cm pred ravnino omarice. Bočne stranice se med elementi vitrine (širina 85cm) ne podvajajo - bočne vertikalne stranice so skupne. Na koncu niza povezanih elementov dodana zaključna bočna stranica.</t>
  </si>
  <si>
    <t>Vratica / fronte omaric (polna lesena vrata) na zgornjem robu konično prirezane - oblikovane kot ročaj za odpiranje vratic.</t>
  </si>
  <si>
    <t>Pohištvena ključavnica, RF, vgrajena v fronto predala oz. vrata omarice. Pri steklenih vratih vitrin prirejena izvedba za vgradnjo na steklena vrata (steklena vrata brez ročajev - odpiranje samo s ključavnico).</t>
  </si>
  <si>
    <t>Korpusi shrambnih omar, vrata omaric, police, zapora cokla omare vitrine, paneli za zaporo do spuščenega stropa iz tankih križno lepljenih plošč, d = 19 mm.</t>
  </si>
  <si>
    <t>Podkonstrukcija zapore s paneli in podkonstrukcija za omare vitrine na steno iz masivnih letev.</t>
  </si>
  <si>
    <t>Vključno s premontažo električnih vtičnic s stene na hrbet omare (ustrezne izvrtine za montažo vtičnic)</t>
  </si>
  <si>
    <t>Zapora do stropa s polnimi paneli, na stiku panela z obodnimi elementi senčna fuga cca. 5 mm. V prostoru S.K.27 zapora po višini evt. deljena v več segmentov (skupna višina zapore 245 cm).</t>
  </si>
  <si>
    <t>Vrata vitrine v srednjem delu steklena, s ključavnico.</t>
  </si>
  <si>
    <t>V prostoru: T.1N.08</t>
  </si>
  <si>
    <t>Sestavljeno v nize iz več med seboj povezanih elementov širine 85cm. Vsak element členjen v:
a. spodnji del (h=81cm) shrambna omara s premično polico in polnimi dvokrilnimi vrati
b. srednji del (h=129cm) vitrina s premičnimi policami in steklenimi dvokrilnimi vrati
c. zgornji del (h=63cm oz. 249cm) zapora s polnimi paneli do višine spuščenega stropa</t>
  </si>
  <si>
    <t>Glej splošen opis, ki velja za cel sklop elementov opreme in opis za element A10.</t>
  </si>
  <si>
    <t>Vitrina v osrednjem delu izdelana kot omara (korpus, police, steklena vrata)</t>
  </si>
  <si>
    <t>Sestavljeno iz dveh povezanih elementov širine 72cm. Vsak element členjen v:
a. spodnji del (h=81cm) zapora s polnimi krilnimi vrati (zapora prostora z omarico za talno gretje)
b. srednji del (h=129cm) vitrina s premičnimi policami in steklenimi krilnimi vrati
c. zgornji del (h=123cm) zapora s polnimi paneli do višine spuščenega stropa</t>
  </si>
  <si>
    <t>V spodnjem delu samo zapora z vrati (brez korpusa omare), odmične spone pritrjene na bočne stranice vitrine oz. podkonstrukcijske letve. Pod vrati cokel h=10cm.</t>
  </si>
  <si>
    <t>A13 - Omara vitrina v telovadnici</t>
  </si>
  <si>
    <t>Umivalnik za vgradnjo v pult (drop-in), iz glazirane sanitarne keramike, pravokotne oblike, na zunanjem robu min. krivine, z odprtinami za montažo umivalniške mešalne armature, odprtino za odtok, dim. 56 cm x 44 cm x 17 cm (15cm pod ravnino pulta), kot npr. Laufen Pro S drop in basin (ali enakovredno). V kompletu priključni material in odtok (cevi, kolena itd.) s sifonom, mrežica in čep na odtoku, vsi elementi inox, priklop na predpripravljen stenski odtok / priključek. Vsi stiki in reže zastesnjeni s sanitarnim silikonom (brezbarvnim).</t>
  </si>
  <si>
    <t>Dobava / izdelava, vnos, montaža, namestitev pulta s podpultnimi omaricami, stensko oblogo in polico:</t>
  </si>
  <si>
    <t>V prostoru: S.K.17</t>
  </si>
  <si>
    <t>Korpusi in vratica omar, stenska obloga , polica iz tankih križno lepljenih plošč, d= 19mm, pult d= 42mm.</t>
  </si>
  <si>
    <t>Vratica / fronte omaric (polna vrata) na zgornjem robu konično prirezane - oblikovane kot ročaj za odpiranje vratic.</t>
  </si>
  <si>
    <t>Podkonstrukcija stenske obloge in police iz masivnih lesenih letev (v vidnem delu obdelano kot tanke križno lepljene plošče).</t>
  </si>
  <si>
    <t>2x umivalnik za vgradnjo v pult (drop-in), iz glazirane sanitarne keramike, pravokotne oblike, na zunanjem robu min. krivine, z odprtinami za montažo umivalniške mešalne armature, odprtino za odtok, dim. 56 cm x 44 cm x 17 cm (15cm pod ravnino pulta), kot npr. Laufen Pro S drop in basin (ali enakovredno). V kompletu priključni material in odtok (cevi, kolena itd.) s sifonom, mrežica in čep na odtoku, vsi elementi inox, priklop na predpripravljen stenski odtok / priključek. Vsi stiki in reže zastesnjeni s sanitarnim silikonom (brezbarvnim).</t>
  </si>
  <si>
    <t>Varnostna pritrditev elementa v AB steno prek podkonstrukcijskih letev, reže pri strani zaprte po celotni višini z lesenimi letvami</t>
  </si>
  <si>
    <t>Stik med pultom in stensko oblogo vodotesno zatesnjen (brez pokrivnih profilov ipd.)</t>
  </si>
  <si>
    <t>V hrbtu korpusa izrez za omarico za talno gretje in evt. druge prilagoditve.</t>
  </si>
  <si>
    <t>Vključno s 4x koš za odpadke, koš oblikovan kot kubična posoda brez pokrova, koš izdelan iz prašno barvane pocinkane pločevine (d=1,5mm), v košu nameščen obroč iz nerjavečega jekla za nameščanje vrčke za smeti.  4x 70 litrov, dim. enega koša 36.8 cm x 30 cm x 70,6 cm (š x g x v). Nalepke za oznako odpadkov: papir, embalaža, bio, ostalo nameščene na vratica omaric. Barva in obdelava ter grafične oznake po izboru arhitekta (belo ali svetlo sivo, prašno barvano mat, fina struktura). Kot npr. koš za odpadke 70l, Eko Marc (ali enakovredno)</t>
  </si>
  <si>
    <t>4x vratica omaric z izrezom dim. 30 / 15 cm, z zaobljenimi vogali, robovi izrezov obdelani z laminatom.</t>
  </si>
  <si>
    <t>Dim.: d = 343 cm x g = 65 cm x v = 145 cm, podaljšek stenske obloge in police 85 cm</t>
  </si>
  <si>
    <t>Bočne (vertikalne) stranice korpusa in vmesne pregrade segajo 5cm pred ravnino omarice. Omarice nimajo dna.</t>
  </si>
  <si>
    <t>Vključno z vsemi izrezi za instalacije, umivalnik in pipo.</t>
  </si>
  <si>
    <t>V prostoru: S.K.02</t>
  </si>
  <si>
    <t>Dobava / izdelava, vnos, montaža, namestitev sprejemnega pulta / mize v vhodni avli šole</t>
  </si>
  <si>
    <t>Nivelirne noge miz, pultov ipd., nivelirni vijaki / podložke (robustne izvedbe), primerno za obstoječa tla (teraco / parket / linolej / pvc). V primeru, da izravnava ni potrebna, z drsniki iz trde plastike s filcem oz. izvedba primerna za obstoječa tla (teraco / parket / linolej / pvc).</t>
  </si>
  <si>
    <t>a. ogrodje / stranice pulta; 
b. mizna ploskev; 
c. 1x izvrtina za prehod el. kablov z rozeto s pokrovčkom, 1x nosilec za računalnik, 1x snemljiva rešetka za kable; 
d. 1x nadpultna omarica (3/4 dolžine pulta - možnost dostopa z invalidskim vozičkom)</t>
  </si>
  <si>
    <t>d. Nadpultna odprta omarica s polico, korpus in polica - iz tankih lesenih križno lepljenih plošč, d = 19 mm, zgornja ploskev z obojestransko oblogo iz laminata (HPL), polica premična (izvrtine v stranicah omarice, trni za natikanje polic), omarica delno previseva pult, omarica vijačena na mizno ploskev (s spodnje strani), na stiku distančnik (senčna fuga), reža cca. 5mm polno zaprta s podložnim profilom iz črnega trdega PVC (juvidur)</t>
  </si>
  <si>
    <t>Dobava / izdelava, vnos, montaža, namestitev mize v veliki predavalnici</t>
  </si>
  <si>
    <t>a. ogrodje / stranice mize; 
b. mizna ploskev; 
c. 1x izvrtina za prehod el. kablov z rozeto s pokrovčkom, 1x nosilec za računalnik, 1x snemljiva rešetka za kable</t>
  </si>
  <si>
    <t>b. Mizna plošča iz tanke lesene križno lepljene plošče d = 42 mm, obojestransko z oblogo iz laminata (HPL) - lastnosti kot v splošnem opisu.</t>
  </si>
  <si>
    <t>c. Oprema za elektrifikacijo
Izrez v mizi za prehod el. kablov, s kovinsko rozeto s pokrovčkom (1x na mizno ploskev)
S spodnje strani mizne ploskve pritrjen kovinski nosilec / polička za računalnik 1x (kot npr. V/S Möbel, art. 23220, ali enakovredno), 
S spodnje strani mizne ploskve (po dolgi stranici) pritrjena snemljiva rešetka za elektrifikacijo (nosilec za kable, podaljške ipd.)</t>
  </si>
  <si>
    <t>a. Ogrodje / stranice pulta iz tankih lesenih križno lepljenih plošč, bočne stranice d = 42 mm, čelna zapora, vmesna podpora, vzdolžna ojačitev d = 19 mm.</t>
  </si>
  <si>
    <t>Dobava / izdelava, vnos, montaža, namestitev katedra v veliki predavalnici</t>
  </si>
  <si>
    <t>a. ogrodje / stranice katedra, police; 
b. mizna ploskev; 
c. 3x izvrtina za prehod el. kablov, 1x z rozeto s pokrovčkom</t>
  </si>
  <si>
    <t>a. Ogrodje / stranice mize iz tankih lesenih križno lepljenih plošč, bočne stranice d = 42 mm, čelna zapora, vmesni podpori, vzdolžna ojačitev d = 19 mm.</t>
  </si>
  <si>
    <t>a. Ogrodje / stranice katedra iz tankih lesenih križno lepljenih plošč, bočne stranice in čelna zapora d = 42 mm, police d = 19 mm.</t>
  </si>
  <si>
    <t>b. Mizna plošča iz tanke lesene križno lepljene plošče d = 19 mm, obojestransko z oblogo iz laminata (HPL) - lastnosti kot v splošnem opisu.</t>
  </si>
  <si>
    <t>c. Oprema za elektrifikacijo
Izrezi v mizi in policah za prehod el. kablov (skupaj 3x), s kovinsko rozeto s pokrovčkom (1x na mizno ploskev)</t>
  </si>
  <si>
    <t>Dim.: d = 180 cm x š = 60 cm x v = 76 cm</t>
  </si>
  <si>
    <t>Dim.: d = 240 cm x š = 70 cm / 75 cm x v = 76 cm (miza) oz. 110 cm (v delu z nadpultno omarico)</t>
  </si>
  <si>
    <t>Dim.: d = 80 cm x š = 60 cm x v = 110 cm</t>
  </si>
  <si>
    <t>Splošen opis v nadaljevanju se nanaša na postavke A08, A09, A10, A11, A12, A13, A15, A16</t>
  </si>
  <si>
    <t>Komplet omare vitrine sestavljen iz dveh povezanih segmentov, skupaj dim.: š = 144 cm, g = 50 cm, v = 220 cm (+ 123 cm zapora do spuščenega stropa)</t>
  </si>
  <si>
    <t>Dobava / izdelava, vnos, montaža, namestitev letve z obešalniki:</t>
  </si>
  <si>
    <t>Masivna lesena letev, hrast (natur), pohištvene kvalitete, preseka 2,5cm / 15cm, skupne dolžine 700cm (oz. usklajeno z izvedeno širino akustičnih oblog na zadnji steni velike predavalnice), letev sestavljena iz več delom, (spajano s peresom oz. moznikom, vmes min. fuga, delitev usklajena z delitvijo plošč austične obloge. Letev (večkratno) brušena za doseganje popolne gladkosti finalne površine (tudi po nanosu lazurnega premaza), vsi robovi min. kroženi.</t>
  </si>
  <si>
    <t>Letev zaščitena s transparentnim, UV odpornim PU premazom (lazurnim) na vodni osnovi, polmat, več-slojni nanos premazov (vključno s sistemskimi pred-premazi za pripravo površine), skladno s sistemsko rešitvijo proizvajalca premaza, kot npr. sistemski premazi za zaščito lesa Teknos Helo Aqua 20 (ali enakovredno), premazi ustrezni za uporabo v javnih izobraževalnih objektih (skladnost s SIST EN 71-3).</t>
  </si>
  <si>
    <t>Letev prek okroglih lesenih distančnikov (les in obdelava enako kot letev) vijačena na akustično oblogo (akustična obloga iz perforiranih tankih križno lepljenih lesenih plošč (d=19mm) na podkonstrukciji) oz. prek obloge v AB steno. odmik letve od obloge cca. 3cm. število in pozicija distančnikov opredeljena z delavniško dokumentacijo. Vijaki skriti pod obešalniki.</t>
  </si>
  <si>
    <t>Na letev montirani obešalniki / kljukice, na razstoju (cca.) 9,5 cm, skupaj 70 kos, iz aluminija, z zgornjo in spodnjo kljukico, finalna obdelava, mat krom eloksirano, vijačeno na letev, dim. 33 / 15 / 100 mm, kot npr. Rujzdesign art. 40.013B (ali enakovredno)</t>
  </si>
  <si>
    <t>Komplet letev z obešalniki, dim. letve 2 cm / 15 cm, d = 700 cm</t>
  </si>
  <si>
    <t>Elementi iz tankih lesenih križno lepljenih plošč
(stranice, korpusi, predali, fronte / vrata omaric in predalov, podstavki, obloge ipd.)</t>
  </si>
  <si>
    <t>Elementi opreme iz tankih lesenih križno lepljenih plošč, kot npr. Tilly (ali enakovredno), smreka, plošče pohištvene kvalitete 0/B (po EN 13017-1), debelina plošče 19 mm oz. 42 mm; vsi elementi (večkratno) brušeni za doseganje popolne gladkosti finalne površine (tudi po nanosu lazurnega premaza), vsi robovi min. kroženi; elementi spojeni z mozniki + lepljeno; evt. ojačitve konstrukcije oz. spojev s kovinskimi spojnimi elementi (vijačeno), navzven nevidno.</t>
  </si>
  <si>
    <t>Elementi klopi oz. mize iz tankih lesenih križno lepljenih plošč, kot npr. Tilly (ali enakovredno), smreka, plošče pohištvene kvalitete 0/B (po EN 13017-1), debelina plošče 42 mm; vsi elementi (večkratno) brušeni za doseganje popolne gladkosti finalne površine (tudi po nanosu lazurnega premaza), vsi robovi min. kroženi; elementi spojeni z mozniki + lepljeno; evt. ojačitve konstrukcije oz. spojev s kovinskimi spojnimi elementi (vijačeno), navzven nevidno.</t>
  </si>
  <si>
    <t>Obloge - elementi iz tankih lesenih križno lepljenih plošč</t>
  </si>
  <si>
    <t>Table in oglasne deske - elementi iz plošč mediapana z oblogo iz metaliziranega laminata (HPL), tabla "piši briši", primerno za magnete</t>
  </si>
  <si>
    <t>Podkonstrukcija in pritrjevanje</t>
  </si>
  <si>
    <t>Odpiranje oblog - na poz. hidrantov, revizijskih loput ipd.</t>
  </si>
  <si>
    <t>Zaščitne letve na izpostavljenih robovih</t>
  </si>
  <si>
    <t>Na izpostavljenih - zunanjih - robovih oblog nameščene zaščitne letve, "kotniki", dim. (predvidoma) 8 / 8 cm, iz masivnih hrastovih desk, d = 2 cm, letve v polni višini oblog, vsi robovi min. kroženi, letve zaščitene s transparentnim lazurnim premazom, nevidno pritrjeno na podlago.</t>
  </si>
  <si>
    <t>Premontaža elementov električnih instalacij (stikala, vtičnice ipd.)</t>
  </si>
  <si>
    <t>Na mestih kjer obloge prekrivajo elemente električnih instalacij (stikala, vtičnice ipd.) izvedba vključuje tudi premontažo elementov na obloge - mikropozicijo predhodno uskladiti z arhitektom / projektantom. Vključno s predhodno izdelavo izrezov v oblogah.</t>
  </si>
  <si>
    <t>OBL1 - Zaščitna obloga</t>
  </si>
  <si>
    <t>V prostoru S.K.02 - na steni proti veliki predavalnici</t>
  </si>
  <si>
    <t>Dobava / izdelava, vnos, montaža, namestitev sestavljenih elementov:</t>
  </si>
  <si>
    <t>OBL3 - Zaščitna obloga / tabla / oglasna deska</t>
  </si>
  <si>
    <t>Obloga sestavljena iz:</t>
  </si>
  <si>
    <t>- lesenih tankih križno lepljenih plošč: 4x plošče širine 100 cm, višina 248 cm (zgoraj poravnano z vrhom okvirja vrat v veliko predavalnico)</t>
  </si>
  <si>
    <t>Obloga dvignjena 6 cm od tlaka (višina zaključne letve tlaka)</t>
  </si>
  <si>
    <t>- spodaj - iz lesenih tankih križno lepljenih plošč: 3x plošče v skupni širini 375 cm, višina 114 cm, zgoraj poravnano z vrhom spodnjih lesenih oblog na stenah hodnika (spodnji rob notranjih oken) - točne višine preveriti na objektu)</t>
  </si>
  <si>
    <t>Vključno s prestavitvijo elementov elektro instalacij.</t>
  </si>
  <si>
    <t>Zaščitna letev na zunanjem izpostavljenem robu.</t>
  </si>
  <si>
    <t>Obloge (lesene obloge in table) se v delu odpirajo - za dostop do hidrantov, instalacijskih omaric in revizijskih loput.</t>
  </si>
  <si>
    <t>OBL3a - Zaščitna obloga / tabla / oglasna deska</t>
  </si>
  <si>
    <t>- zgoraj - iz tabel "piši briši" - plošč iz mediapana z oblogo iz laminata (HPL) za bele table (površina za magnete): 3x plošče v skupni širini 375 cm, višina 100 cm, zgoraj poravnano z vrhom lesenih oblog na stenah  hodnika (220cm od tlaka) - točne višine preveriti na objektu</t>
  </si>
  <si>
    <t>OBL4 - Zaščitna obloga / tabla / oglasna deska</t>
  </si>
  <si>
    <t>V prostoru S.K.27 - na steni proti zaklonišču</t>
  </si>
  <si>
    <t>OBL5 - Zaščitna obloga</t>
  </si>
  <si>
    <t>V prostoru S.K.27 - na steni pri čajni kuhinji</t>
  </si>
  <si>
    <t xml:space="preserve">- levo / desno - iz lesenih tankih križno lepljenih plošč: 4x plošče š = 100 cm, višina 214 cm, </t>
  </si>
  <si>
    <t>Zgornji rob na višini 220 cm od tal oz. poravnano z vrhom odprtine prehoda proti zaklonišču (preveriti na objektu).</t>
  </si>
  <si>
    <t>- v sredini - iz tabel "piši briši" - plošč iz mediapana z oblogo iz laminata (HPL) za bele table (površina za magnete): 4x plošče š = 100 cm, višina 214 cm</t>
  </si>
  <si>
    <t>V prostoru S.P.22 - na več stenah, obloga iz več delov</t>
  </si>
  <si>
    <t>Plošče višine 214 cm, po obodu prostora (kjer ni elementov pohištva) v segmentih dolžine: 235 cm (2x 80 cm + 75cm), 2x 30 cm, 65 cm, 20 cm, 60 cm</t>
  </si>
  <si>
    <t>Zgornji rob na višini 220 cm od tal oz. poravnano z vrhom elementov pohištva in delitvami na vratih (preveriti na objektu).</t>
  </si>
  <si>
    <r>
      <rPr>
        <b/>
        <sz val="10"/>
        <rFont val="Calibri"/>
        <family val="2"/>
        <charset val="238"/>
        <scheme val="minor"/>
      </rPr>
      <t>c. Zapora mizne ploskve - sprednja (vzdolžna) in stranska (bočna)</t>
    </r>
    <r>
      <rPr>
        <sz val="10"/>
        <rFont val="Calibri"/>
        <family val="2"/>
        <charset val="238"/>
        <scheme val="minor"/>
      </rPr>
      <t xml:space="preserve"> - 
iz MDF, d= 20 mm, obojestransko furnirano, hrast (natur), vzorec furnirja vertikalno, simetrično na ploskev, finalno s transparentnim, UV odpornim PU premazom (lazurnim) na vodni osnovi, polmat, robovi z masivno leseno letvico (hrast), d = 5 - 7 mm, r=2,5mm, lesena letvica v enaki obdelavi kot furnir zapor mizne ploskve, zapore z notranje strani vijačeno na kovinsko ogrodje mize, elementi evt. med seboj spojeni (mozničeno) za dodatno stabilnost, zapore 5 - 10mm dvignjene od tal (za višino nivelirne podložke nog mize)</t>
    </r>
  </si>
  <si>
    <t>Zgornji rob na višini 220 cm od tal oz. poravnano z vrhom okvirja na vratih (preveriti na objektu).</t>
  </si>
  <si>
    <t>Dim. d = 440 cm x v = 214 cm</t>
  </si>
  <si>
    <t>Dim. d = 805 cm x v = 214 cm</t>
  </si>
  <si>
    <t>Dim. d = 375 cm x v = 214 cm</t>
  </si>
  <si>
    <t>Dim. d = 405 cm x v = 248 cm</t>
  </si>
  <si>
    <t>Dim. d = 1214 cm x v = 214 cm</t>
  </si>
  <si>
    <t>Obloge se v delu odpirajo - za dostop do revizijske lopute.</t>
  </si>
  <si>
    <t>Obloga dvignjena 6 cm od tlaka (višina zaključne obrobe tlaka)</t>
  </si>
  <si>
    <t>- spodaj - iz lesenih tankih križno lepljenih plošč: 3x plošče v skupni širini 289 cm, višina 114 cm,</t>
  </si>
  <si>
    <t>- zgoraj - iz tabel "piši briši" - plošč iz mediapana z oblogo iz laminata (HPL) za bele table (površina za magnete): 3x plošče v skupni širini 289 cm, višina 100 cm</t>
  </si>
  <si>
    <t>Zgornji rob na višini 220 cm od tal oz. poravnano z vrhom odprtine prehoda proti sanitarijam (preveriti na objektu).</t>
  </si>
  <si>
    <t>Dim. d = 289 cm x v = 214 cm</t>
  </si>
  <si>
    <t xml:space="preserve">OBL12 - Zaščitna obloga </t>
  </si>
  <si>
    <t>V prostoru T.P.20 - umazani hodnik telovadnice - obloga iz več delov</t>
  </si>
  <si>
    <t>OBL13 - Zaščitna obloga</t>
  </si>
  <si>
    <t>V prostoru T.P.09 - čisti hodnik telovadnice - obloga iz več delov</t>
  </si>
  <si>
    <t xml:space="preserve">OBL14 - Zaščitna obloga / tabla / oglasna deska </t>
  </si>
  <si>
    <t>V prostoru T.K.11 - hodnik strojnih delavnic - na steni proti sanitarijam</t>
  </si>
  <si>
    <t xml:space="preserve">OBL16 - Zaščitna obloga </t>
  </si>
  <si>
    <t>V prostoru S.K.1</t>
  </si>
  <si>
    <t>- lesenih tankih križno lepljenih plošč: 4x plošče širine 100 cm, višina 214 cm</t>
  </si>
  <si>
    <t>Dim. d = 400 cm x v = 214 cm</t>
  </si>
  <si>
    <t>Zgornji rob na višini 220 cm od tal.</t>
  </si>
  <si>
    <t xml:space="preserve">OBL17 - Zaščitna obloga / tabla / oglasna deska </t>
  </si>
  <si>
    <t>V prostoru T.K.01 - v povezovalnem hodniku</t>
  </si>
  <si>
    <t xml:space="preserve">- levo / desno - iz lesenih tankih križno lepljenih plošč: 3x plošča š = 122 cm, 2x plošča š = 90 cm (dvokrilna vrata), vse višine 214 cm, </t>
  </si>
  <si>
    <t>- v sredini - iz tabel "piši briši" - plošč iz mediapana z oblogo iz laminata (HPL) za bele table (površina za magnete): 2x plošče š = 122 cm, višina 214 cm</t>
  </si>
  <si>
    <t>Zgornji rob na višini 220 cm.</t>
  </si>
  <si>
    <t>Del obloge se odpira - dvokrilna vrata - za dostop do servisnih vrat v območje pod zunanjim tribunskim stopniščem</t>
  </si>
  <si>
    <t xml:space="preserve">OBL21 - Zaščitna obloga / tabla / oglasna deska </t>
  </si>
  <si>
    <t>V prostoru T.1N.08</t>
  </si>
  <si>
    <t>OBL22 - Zaščitna obloga</t>
  </si>
  <si>
    <t>- lesenih tankih križno lepljenih plošč: 2x plošče širine 89 cm, višina 148 cm in 196 cm, 2x plošče širine 117 cm, višine 244 cm</t>
  </si>
  <si>
    <t>Zgoraj plošče poravnane z vrhom vodila drsnih požarnih vrat (preveriti na objektu)</t>
  </si>
  <si>
    <t>Dim. d = 416 cm x v = 244 cm</t>
  </si>
  <si>
    <t>STENSKE ZAŠČITNE OBLOGE, TABLE, OGLASNE DESKE</t>
  </si>
  <si>
    <t>Dobava / izdelava, vnos, montaža, namestitev zaščitne obloge:</t>
  </si>
  <si>
    <t>Vključno s prestavitvijo elementov elektro instalacij in strojnih instalacij (priključki za vodo) in predhodno izvedbo odprtin v ploščah.</t>
  </si>
  <si>
    <t>Obloga b dvignjena 6 cm od tlaka (višina zaključne letve tlaka)</t>
  </si>
  <si>
    <t>Plošče nevidno pritrjene na podkonstrukcijo iz letev (kovinsko ali kompaktne plošče), podkonstrukcija sidrana v steno suhomontažne konstrukcije (sistem Knauf), dvoslojna obloga.</t>
  </si>
  <si>
    <t>Splošen opis v nadaljevanju se nanaša na postavke OBL1, OBL3, OBL3a, OBL4, OBL9, OBL12, OBL13, OBL14, OBL16, OBL17, OBL21, OBL22</t>
  </si>
  <si>
    <t>Plošče oblog oz. tabel pritrjene na stene iz AB konstrukcije oz. suhomontažne mavčnokartonske stene (sistem Knauf) s finalnimi dvoslojnimi oblogami, mestoma zidane stene iz silikatnih zidakov visoke gostote (silka), finalno s tankim slojem ometa. Preveriti sestavo in nosilnost poidlage ter prilagoditi način sidranja (mesta sidranja, tip vijakov ipd.) mikropoziciji na objektu.</t>
  </si>
  <si>
    <t>Elementi iz tankih križno lepljenih plošč, kot npr. Tilly (ali enakovredno), smreka, plošče pohištvene kvalitete 0/B (po EN 13017-1), debelina plošče 19 mm; vsi elementi (večkratno) brušeni za doseganje popolne gladkosti finalne površine (tudi po nanosu lazurnega premaza), vsi robovi min. kroženi. Na stikih elementov oz. posameznih plošč reža cca. 5mm (do max. 10mm), podložena s podkonstrukcijsko letvijo. Na pozicijah, kjer je pritrjevanje plošč neposredno na podlago (brez podkonstrukcijskih letev), so na robovih plošč utori - za namestitev podložnih letev (peres).</t>
  </si>
  <si>
    <t>Pritrjevanje plošč neposredno na podlago / na stene. Vidno vijačenje, predpripravljene izvrtine za vijake, glave vijakoiv min. poglobljene v ploščo. Mesta vijačenja razporejena v pravilnem rastru - po vzoru že izvedenih oblog na stenah hodnikov šole. Na stikih plošč senčne fuge cca. 5mm (max. 10mm), podložene z letvami / peresi.</t>
  </si>
  <si>
    <t>a. Pritrjevanje neposredno na podlago, brez podkonstrukcije, vidno pritrjevanje oblog</t>
  </si>
  <si>
    <t>b. Pritrjevanje na podlago prek podkonstrukcije, nevidno pritrjevanje oblog</t>
  </si>
  <si>
    <t>Podkonstrukcija iz lesenih masivnih letev ali letev iz lesenih tankih križno lepljenih plošč, vijačenih v podlago / na stene. Plošče oblog (lesene obloge in obloge s finalnim slojem laminata) nevidno pritrjene na podlago, npr. prek letev na hrbtni strani, ki se natikajo na podkonstrukcijo + fiksiranje z vijačenjem (skrito). Evt. vidni deli podkonstrukcije (v režah, od strani ipd.) finalno obdelano kot lesene križno lepljene plošče oblog, reže polno zaprte oz. podložene s podkonstrukcijskimi letvami.</t>
  </si>
  <si>
    <t>Pritrjevanje neposredno na podlago, brez podkonstrukcije, vidno pritrjevanje oblog.</t>
  </si>
  <si>
    <t>Med ploščami oblog in na stiku z vrati senčna fuga (5 - 10 mm), v fugah podložne letve (robovi plošč oblog z utori).</t>
  </si>
  <si>
    <t>Pritrjevanje na podlago prek podkonstrukcije, nevidno pritrjevanje oblog.</t>
  </si>
  <si>
    <t>Segmenti oblog, ki pokrivajo hidrante, revizijske lopute ipd. prirejeni za odpiranje - vgradnja (neprekinjenih) klavisrkih tečajev na robovih oblog, inox matirano, vijačeno v rob plošče in podkonstrukcijske letve, tečaj skrit v fugi, tečaj po celotni višine plošče obloge, dimenzije in tip tečaja opredeliti v delavniški dokumentaciji glede na pričakovano obremenitev. Variantno z odmičnimi sponami, skrito pritrjevanje, inox, možnost nastavitve v treh smereh, kot. npr. Blum (ali enakovredno), število in tip spon opredeliti v delavniški dokumentaciji glede na pričakovano obremenitev in način odpiranja oblog. 
Obloge, ki se odpirajo, opremljene s skritimi močnimi magneti (več kos / ploščo obloge) za fiksiranje obloge v zaprtem položaju. Podkonstrukcijo oblog prirediti montaži klavirskih tečajev.
Obloge, ki se odpirajo, opremljene z utopljenim ročajem / gumbom za odpiranje, iz auminija, finalna obdelava, mat krom eloksirano, vijačeno v predpripravljeno izvrtino, dim. fi35mm, d=13,5mm, kot npr. Rujzdesign art. u11.001/35 (ali enakovredno).</t>
  </si>
  <si>
    <t>Obloge iz HPL kompaktnih plošč (HPL), d=10mm, vodoodpornih, odpornih na vročino, udarce in praske, ognjevarnih, enostavnih za čiščenje, metaliziranega izgleda, kot. npr. Fundermax - Max Compact Interior (ali enakovredno) - barva in obdelava po izboru arhitekta oz. barvni študiji (0328 Brushed Aluminium FH (Fine Hammer Embossed), vzorec brušenja vertikalno),</t>
  </si>
  <si>
    <t>Obloga na levem robu v stiku s pultom čajne kuhinje in stensko oblogo (visečo omarico) na steni nad pultom čajne kuhinje (element A11) - na stiku senčna fuga cca. 1cm.</t>
  </si>
  <si>
    <t xml:space="preserve">Zgoraj plošče oblogena višini 220 cm od tal. </t>
  </si>
  <si>
    <t>Dim. š = 300 cm x v = 214 cm</t>
  </si>
  <si>
    <t>- iz lesenih tankih križno lepljenih plošč: plošče višine 214 cm, v skupni dolžini 843 cm</t>
  </si>
  <si>
    <t>Dim. d = 1125 cm x v = 214 cm</t>
  </si>
  <si>
    <t>Pritrjevanje oblog iz tankih križno leplenih plošč neposredno na podlago, brez podkonstrukcije, vidno pritrjevanje oblog.</t>
  </si>
  <si>
    <t>Pritrjevanje oblog s finalnim slojem iz laminata (HPL) na podlago prek podkonstrukcije, nevidno pritrjevanje oblog.</t>
  </si>
  <si>
    <t>- iz lesenih tankih križno lepljenih plošč: plošče višine 214 cm, v skupni dolžini 1022 cm</t>
  </si>
  <si>
    <t>Dim. d = 550 cm x v = 214 cm</t>
  </si>
  <si>
    <t>- levo zgoraj - iz tabel "piši briši" - plošč iz mediapana z oblogo iz laminata (HPL) za bele table (površina za magnete): 2x plošče š = 91 cm, višina 105 cm</t>
  </si>
  <si>
    <t xml:space="preserve">- levo spodaj / desno - iz lesenih tankih križno lepljenih plošč: 2x plošča š = 91 cm, v = 109 cm, 4x plošča š = 91 cm, v = 214 cm, </t>
  </si>
  <si>
    <t>Na levem delu delitev med spodnjo in zgornjo oblogo usklajena z višino prečke na notranjem oknu (preveriti na objektu).</t>
  </si>
  <si>
    <t>V prostoru S.K.02 - v vhodni avli - na steni proti zahodnem stopnišču</t>
  </si>
  <si>
    <t>Del obloge se odpira - dostop do elementov elektro instalacij /  terminala požarne centrale.</t>
  </si>
  <si>
    <t>Pritrjevanje na podlago prek podkonstrukcije, nevidno pritrjevanje oblog. Podkonstrukcija podaljšana - prilagojena dimenzijam elementov elektro instalacij / terminalu požarne centrale - odmik obloge od AB stene cca. 15 cm (= v ravnini z drsnimi požarnimi vrati). V poljih oblog, ki se ne odpirajo, zračni prostor pod oblogo (med podkonstrukcijskimi letvami) zapolnjen s kameno volno (negorljivo polnilo), kot npr. Knauf Insulation NaturBoard FIT (ali enakovredno).</t>
  </si>
  <si>
    <t>OMARE STOJEČE, VISEČE</t>
  </si>
  <si>
    <t>OMARE STOJEČE, VISEČE skupaj:</t>
  </si>
  <si>
    <t>Vse barve in obdelave po izboru arhitekta oz. barvni študiji - iz nabora barv po barvni karti proizvajalca.</t>
  </si>
  <si>
    <t>Okovje</t>
  </si>
  <si>
    <t>Ročaji</t>
  </si>
  <si>
    <t>Podstavek</t>
  </si>
  <si>
    <t>Montaža, podkonstrukcija</t>
  </si>
  <si>
    <t>Fronte (vratna krila, ličnice predalov)</t>
  </si>
  <si>
    <t>Korpusi, police, predali</t>
  </si>
  <si>
    <t>Fronte (vratna krila, ličnice predalov) iz mediapan plošč (d = 18mm oz. prilagoditi glede na dimenzije in nosilnost elementov), obojestransko z oblogo iz visokoodpornega laminata (HPL), odpornega na praske, udarce, prstne odtise, razkužila in topila, enostavno za čiščenje, kot npr. Fundermax Premium Star (ali enakovredno), mat, barva po izboru arhitekta, vsi robovi min. kroženi. Prednja in zadnja stran vseh ploskev v enaki barvi in obdelavi. Čelne stranice oz. robovi zaključeni z ABS trakom (d=2,5mm), robovi min. kroženi, v barvi laminata. Elementi z izvrtinami za montažo okovja.</t>
  </si>
  <si>
    <t>Dvovijačni ročaj za odpiranje vrat / predalov, iz aluminija, oblikovano iz profilov pravokotnega prereza (vsi robovi min. kroženi), finalna obdelava, mat krom eloksirano, skrita pritrditev na podlago (vijačenje z zadnje strani), dim. (cca.) d = 170 mm / š = 10 mm / v = 30 mm, kot npr. Rujzdesign art. 685.10 (ali enakovredno). Umestitev ročajev na vrata omar oz. fronte predalov po shemi oz. potrditvi arhitekta.</t>
  </si>
  <si>
    <t>Ključavnice, sistemski ključ</t>
  </si>
  <si>
    <t>Odmične spone, fino nastavljivo v vseh smereh, 110°odpiranje, inox, vrhunske kvalitete, primerno za velike obremenitve in pogosto rabo, tip prilagojen teži krila (min. 3x spona po višini vratnega krila) ter detajlu montaže in načinu odpiranja, z neslišnim zapiranjem, kot npr. okovje proizvajalca Blum (serija BLUM CLIP-TOP BLUMOTION oz. ustrezno) ali enakovredno.
Vodila predalov, inox in umetna masa, vrhunske kvalitete, primerno za velike obremenitve in pogosto rabo, predali s polnim izvlekom (blokada predala v polno izvlečenem položaju), tip vodil prilagojen teži predala (min. 40kg / predal), neslišno zapiranje predalov, kot npr. vodila proizvajalca Blum (serija BLUM TANDEM oz. ustrezno) ali enakovredno.
Silikonski distančniki, prozorni, na stiku vratic s stranicami omaric (blaženje ob zapiranju).</t>
  </si>
  <si>
    <t>Vse omare z vratci in predali opremljeni s pohištveno ključavnico (predali po principu "ena ključavnica zapre vse predale"). Pohištvena ključavnica, inox, sistemski ključi (4 izvodi ključa / ključavnico)- po projektu sistemskega ključa, ki ga v koordinaciji z uporabnikom pripravi izvajalec.</t>
  </si>
  <si>
    <t>Dobava / izdelava, vnos, montaža, namestitev garderobnega elementa:</t>
  </si>
  <si>
    <t>Garderobni element sestavljen iz:</t>
  </si>
  <si>
    <t>- stojala za dežnike, stojalo oblikovano kot stenska obloga, zgoraj zapognjena v držalo za dežnike (izrezi), spodaj v lovilno posodo za deževnico, nerjaveča pločevina, inox brušeno. 8 odprtin za dežnike, dim. 80 cm x 10 cm x 45 cm (š x g x v). Vijačeno na stensko oblogo. Kot npr.:  Stojalo za dežnike, stensko, 100766, Eki Kranj (ali enakovredno)</t>
  </si>
  <si>
    <t>- obešalnikov / kljukic, na razstoju (cca.) 20 cm, v dveh vrstah, z zamikom, skupaj 7 kos, iz aluminija, z zgornjo in spodnjo kljukico, finalna obdelava, mat krom eloksirano, vijačeno na oblogo, dim. 33 / 15 / 100 mm, kot npr. Rujzdesign art. 40.013B (ali enakovredno)</t>
  </si>
  <si>
    <t>- police, š = 74 cm, g = 30 cm, d = 2 cm, z obojestransko stransko zaporo, 2x v = 30 cm, g = 30 cm, d = 2 cm, enake konstrukcije in obdelave kot obloga, polica nevidno pritrjena na stensko oblogo</t>
  </si>
  <si>
    <t>- stenske obloge, š = 80 cm, v = 210 cm, d = 2 cm, iverna plošča obojestransko z oblogo iz visokoodpornega laminata (HPL), odpornega na praske, udarce, prstne odtise, razkužila in topila, enostavno za čiščenje, kot npr. Fundermax Premium Star (ali enakovredno), mat, barva po izboru arhitekta, vsi robovi min. kroženi. Obloga prek podkonstrukcijskih letev (lesenih, barvanih črno), nevidno pritrjena na steno, letve d = cca. 3 cm, letve zamaknjene od roba obloge za cca. 2cm (senčna fuga), s strani cona podkonstrukcije polno zaprte (letev po celotni višini obloge)</t>
  </si>
  <si>
    <t>V prostorih: S.P.03, S.P.13, S.P.14, S.P.15, S.P.16, S.P.17, S.P.18, S.P.21, S.P.28, S.P.32, S.1N.01, S.1N.03, S.1N.22, S.1N.26, S.2N.02, S.2N.13, S.2N.22-23-24-25, S.2N.26, S.2N.30, S.3N.03 in 04, S.3N.21, S.3N.27, T.K.27, T.1N.07</t>
  </si>
  <si>
    <r>
      <t xml:space="preserve">- iz lesenih tankih križno lepljenih plošč, </t>
    </r>
    <r>
      <rPr>
        <b/>
        <sz val="10"/>
        <color theme="1"/>
        <rFont val="Calibri"/>
        <family val="2"/>
        <charset val="238"/>
        <scheme val="minor"/>
      </rPr>
      <t>finalno obojestransko furniranih s hrastovim furnirjem (natur)</t>
    </r>
    <r>
      <rPr>
        <sz val="10"/>
        <color theme="1"/>
        <rFont val="Calibri"/>
        <family val="2"/>
        <charset val="238"/>
        <scheme val="minor"/>
      </rPr>
      <t>, vzorec furnirja vertikalno, finalno s transparentnim, UV odpornim PU premazom (lazurnim) na vodni osnovi, polmat, furnir enak kot za mizo v pisarni (M11)</t>
    </r>
  </si>
  <si>
    <t>- stenske obloge, š = 80 cm, v = 214 cm, d = 2 cm, iz tanke križno lepljene plošče, kot npr. Tilly (ali enakovredno), smreka, plošče pohištvene kvalitete 0/B (po EN 13017-1), debelina plošče 19 mm. Plošča finalno (obojestransko) furnirana s hrastovim furnirjem (natur), vzorec furnirja vertikalno, finalno s transparentnim, UV odpornim PU premazom (lazurnim) na vodni osnovi, polmat, furnir enak kot za mizo in stenske obloge v pisarni (M11 in OBL9). Obloga prek podkonstrukcijskih letev (lesenih, zaščitenih s transparentnim lazurnim premazom), nevidno pritrjena na steno, letve d = cca. 3 cm, letve zamaknjene od roba obloge za cca. 2cm (senčna fuga), s strani cona podkonstrukcije polno zaprte (letev po celotni višini obloge)</t>
  </si>
  <si>
    <t>Komplet garderobnega elementa s stensko oblogo s polico, stojalom za dežnike in obešalniki, dim. š = 80 cm / v = 210 cm / g = 32 cm</t>
  </si>
  <si>
    <t>Komplet garderobnega elementa v pisarni ravnatelja, s stensko oblogo s polico, stojalom za dežnike in obešalniki, dim. š = 80 cm / v = 214 cm / g = 32 cm</t>
  </si>
  <si>
    <t>Omare postavljene na nivelirne noge v = 10 - 15 cm, d=cca. 5cm, inox (ali visokoobstojni trdi pvc) nivelirne noge s podstavki iz umetne mase, fina višinska nastavitev s ključem (imbus), število nogic prilagoditi teži omare (400kg - predvidoma 4x na omaro). Podstavek na vidnih straneh polno zaprt z masko iz prašno barvanega aluminija (barva in finalna obdelava primerljiva z drugimi elementi omare oz. skladno z barvno študijo), s kotnimi in povezovalnimi elementi (enak material in obdelava) s talnim tesnilom, primerno za čiščenje z vlažno krpo, maska pritrjena na nivelirne noge (možnost demontaže za servisiranje in čiščenje).</t>
  </si>
  <si>
    <t>OMARE V MOKRIH PROSTORIH (ČISTILA, KUHINJA)</t>
  </si>
  <si>
    <t>Korpusi, police, predali, fronte / vrata omar</t>
  </si>
  <si>
    <t>Odmične spone, fino nastavljivo v vseh smereh, 110°odpiranje, inox, vrhunske kvalitete, primerno za velike obremenitve in pogosto rabo, tip prilagojen teži krila ter detajlu montaže in načinu odpiranja, z neslišnim zapiranjem, kot npr. okovje proizvajalca Blum (serija BLUM CLIP-TOP BLUMOTION oz. ustrezno) ali enakovredno.
Silikonski distančniki, prozorni, na stiku vratic s stranicami omaric (blaženje ob zapiranju).</t>
  </si>
  <si>
    <t>V prostorih: S.K.25, S.P.06, S.1N.05, S.2N.04, S.3N.06, T.P.11, T.1N.03</t>
  </si>
  <si>
    <t>Dim.: š = 100 cm x g = 35 cm x v = 120 cm</t>
  </si>
  <si>
    <t>V prostoru: S.K.16</t>
  </si>
  <si>
    <t>Viseča omarica, odprta, korpus z vmesno vertikalno pregrado, skupaj štiri premične police</t>
  </si>
  <si>
    <t>Montirano na steno prek podkonstrukcije / distančnikov</t>
  </si>
  <si>
    <t>Viseča omarica, odprta, korpus z dvema vmesnima vertikalnima pregradama, skupaj šest premičnih polic</t>
  </si>
  <si>
    <t>Dim.: š = 148 cm x g = 35 cm x v = 75 cm</t>
  </si>
  <si>
    <t>V prostoru: T.K.09</t>
  </si>
  <si>
    <t>Dim.: 4x š = 100 cm x g = 55 cm x v = 120 cm</t>
  </si>
  <si>
    <t>Komplet štirih visečih omaric, 2x odprta, 2x zaprta s polnimi dvokrilnimi vrati, korpus z vmesno vertikalno pregrado, skupaj štiri premične police / omarico. Omarice med seboj povezane s sponskimi vijaki.</t>
  </si>
  <si>
    <t>V prostoru: S.K.17 (niša pri pisalni mizi)</t>
  </si>
  <si>
    <t>Komplet dveh visečih omaric, 2x zaprta s polnimi dvokrilnimi vrati, vrata s pohištveno ključavnico (inox), sistemski ključ, korpus z vmesno vertikalno pregrado, dve premični polici / omarico. Omarici med seboj povezani s sponskimi vijaki.</t>
  </si>
  <si>
    <t>Dim.: 2x š = 80 cm x g = 35 cm x v = 75 cm</t>
  </si>
  <si>
    <t>Korpusi, police, predali ipd. iz HPL kompaktnih plošč (kot npr. Trespa ali Fundermax (ali enakovredno), d = 12mm, vodoodpornih, odpornih na vročino, udarce in praske, ognjevarnih, enostavnih za čiščenje, barva po izboru arhitekta, vsi robovi min. kroženi. Stranice korpusov s premičnimi policami z izvrtinami za nosilce premičnih polic (sistem 32mm), vrezkani utori v policah za nosilce (natikanje polic) ali drug ustrezen način montaže polic za preprečitev nekontroliranega izvleka polic. Nevidno stikanje stranic, elementi z izvrtinami za montažo okovja.</t>
  </si>
  <si>
    <t>Pritrjeno na steno prek podkonstrukcije / distančnikov</t>
  </si>
  <si>
    <t>Splošen opis v nadaljevanju se nanaša na vse postavke omar v mokrih prostorih, postavke O01, O04, O05, O09, O03.</t>
  </si>
  <si>
    <t>STOJEČE IN VISEČE OMARE, splošno</t>
  </si>
  <si>
    <t xml:space="preserve">Splošen opis v nadaljevanju se nanaša na vse postavke omar (stoječih in visečih) v sklopu. </t>
  </si>
  <si>
    <t>V prostoru: S.K.15, S.K.16, S.P.03, S.P.14, S.P.15, S.P.16, S.P.17, S.P.18, S.P.21, S.1N.03, S.2N.13, S.2N.22-23-24-25</t>
  </si>
  <si>
    <t>Dim.: š = 80 cm x g = 35 cm x v = 75 cm</t>
  </si>
  <si>
    <t>V prostoru: S.3N.21</t>
  </si>
  <si>
    <t>Dim.: š = 100 cm x g = 35 cm x v = 75 cm</t>
  </si>
  <si>
    <t>V prostoru: S.P.32</t>
  </si>
  <si>
    <t>Komplet sestavljen iz elementov:</t>
  </si>
  <si>
    <t xml:space="preserve">b. Pult, iverica, d = 38 mm, z obojestransko oblogo iz visokoodpornega laminata (HPL), odpornega na praske, udarce, prstne odtise, razkužila in topila, enostavno za čiščenje, kot npr. Fundermax Premium Star (ali enakovredno), mat, barva po izboru arhitekta, vsi robovi min. kroženi. Prednja in zadnja stran vseh ploskev v enaki barvi in obdelavi. Čelne stranice oz. robovi zaključeni z ABS trakom (d=2,5mm), robovi min. kroženi, v barvi laminata. Pult v globini nizke omare (60 cm), prekriva več omaric, skupaj dolžine 400cm (5x 80 cm). </t>
  </si>
  <si>
    <t>d. Stenska obloga, dim.  š = 80 cm x v = 81 cm, obloga iz iverice, d = 18 mm, z obojestransko oblogo iz laminata (HPL), in robovi z ABS trakom, vse enako kot drugi elementi - glej splošni opis. Obloga nevidno pritrjena na steno prek podkonstrukcijskih letev, reža med spodnjim robom obloge in zaključno letvijo tlaka polno prekrita s poskonstrukcijsko letvijo (barvano v barvo cokla omare) - detajl usklajen z detajlom pri elementih sklop PULTI</t>
  </si>
  <si>
    <t>e. Stenska obloga - bela tabla, dim. š = 80cm, v = 54 cm, na steni med pultom in visečo omarico. Površina bele table: visokokvalitetna bela magnetna emajlirana pločevina, utrjena pri 700°- 900°, brez hlapnih organskih spojin, primerna za pisanje z namenskimi flomastri (piši-briši), odporna na praske, dezinfekcijska sredstva, odporna na ogenj, anti-grafitna površina. Površina pol-mat (primerno za pisanje in projekcijo). Lahko polnilo (karton / mdf / vezana plošča).
Obroba z min. alu profilom (LUX okvir, d=8mm), vogali zaključeni pravokotno (brez zaokrožitev), profili eloksirano belo. Kot npr. stenska tabla, bela, Tip table (ali enakovredno). Nevidno pritrjevanje na steno prek obešal oz. podkonstrukcije (mavčnokartonska stena z dvoslojno oblogo).</t>
  </si>
  <si>
    <t>f. Stenska obloga - pluta, dim. š = 80 cm x v = 54 cm, na steni med pultom in visečo omarico. Pluta lepljena na podlago. Lahko polnilo (karton / mdf / vezana plošča). Obroba z min. alu profilom (LUX okvir, d=8mm), vogali zaključeni pravokotno (brez zaokrožitev), profili eloksirano belo. Kot npr. oglasna deska, pluta, Tip table (ali enakovredno). Nevidno pritrjevanje na steno prek obešal oz. podkonstrukcije (mavčnokartonska stena z dvoslojno oblogo).</t>
  </si>
  <si>
    <t>Komplet pisarniške omare s pultom, stensko oblogo in visečimi omaricami omarico, v sestavi:</t>
  </si>
  <si>
    <t>b. Pult, dim. g = 60 cm x d = 400 cm</t>
  </si>
  <si>
    <t>d. Stenska obloga, dim.  š = 80 cm x v = 81 cm</t>
  </si>
  <si>
    <t>e. Stenska obloga - bela tabla, dim. š = 80cm, v = 54 cm</t>
  </si>
  <si>
    <t>f. Stenska obloga - pluta, dim. š = 80 cm x v = 54 cm</t>
  </si>
  <si>
    <t>Komplet pisarniška omara s pultom, stensko oblogo in visečimi omaricami (vrednost se ne vpisuje, samodejni izračun)</t>
  </si>
  <si>
    <t>c. Viseča plitva zaprta omarica, dim. š = 80 cm x g = 35 cm x v = 75cm, s polnimi dvokrilnimi vrati, vrata s pohištveno ključavnico (inox), sistemski ključ, ena premična polica, materiali in obdelave kot splošen opis</t>
  </si>
  <si>
    <t>c. Viseča plitva zaprta omarica, dim. š = 80 cm x g = 35 cm x v = 75cm</t>
  </si>
  <si>
    <t>Komplet knjižne omare - globoke, s sistemom drsnih tabel, v sestavi:</t>
  </si>
  <si>
    <t>Komplet knjižne omare - globoke, s sistemom drsnih tabel (vrednost se ne vpisuje, samodejni izračun)</t>
  </si>
  <si>
    <t>Pritrjeno na steno prek podkonstrukcije.</t>
  </si>
  <si>
    <t>Drsna tabla, bela, na omarah</t>
  </si>
  <si>
    <t>V prostorih: S.P.03, S.P.13, S.P.14, S.P.15, S.P.16, S.P.17, S.P.18, S.P.21, S.P.28, S.P.31, S.1N.01, S.1N.03, S.1N.22, S.1N.24, S.1N.26, S.2N.02, S.2N.13, S.2N.30, S.3N.27, T.K.27, T.1N.07, S.2N.26</t>
  </si>
  <si>
    <t>V prostorih: S.1N.12, S.1N.13, S.1N.14, S.2N.28, S.2N.29</t>
  </si>
  <si>
    <t>Komplet knjižne omare / omare za učila, s sistemom drsnih tabel, v sestavi:</t>
  </si>
  <si>
    <t>c. Drsna tabla - bela tabla, 3x panel dim. š = 80 cm x v = 110 cm (oz. prirejeno vodilom drsnega mehanizma), paneli zgoraj in spodaj vpeti v vodila drsnega mehanizma, v alu profilih drsnega mehanizma za dve ravnini panelov, alu profili 2x d = 480 cm.</t>
  </si>
  <si>
    <t>c. Drsna tabla - bela, komplet treh panelov, dim. 3x š = 80 cm x v = 110 cm, spodnji in zgornji alu profil drsnega mehanizma za dve ravnini panelov, 2x d = 480 cm</t>
  </si>
  <si>
    <t>b. Zgornja plitva odprta omara, dim. š = 80 cm x g = 33 cm x v = 144 cm, odprta, z eno fiksno in dvema premičnima policama, materiali in obdelave kot splošen opis</t>
  </si>
  <si>
    <t>a. Spodnja globoka zaprta omara, dim. š = 80 cm x g = 60 cm x v = 76 cm</t>
  </si>
  <si>
    <t>b. Zgornja plitva odprta omara, dim. š = 80 cm x g = 33 cm x v = 144 cm</t>
  </si>
  <si>
    <t>a. Spodnja plitva zaprta omara, dim. š = 80 cm x g = 35 cm x v = 76 cm, korpus omare, ena premična polica, polna dvokrilna vrata, vrata s pohištveno ključavnico (inox), sistemski ključ, omara na podstavku (nivelirne noge in maska), materiali in obdelave kot splošen opis</t>
  </si>
  <si>
    <t>b. Zgornja plitva zaprta omara, dim. š = 80 cm x g = 35 cm x v = 106 cm, korpus omare, dve premični polici, polna dvokrilna vrata, vrata s pohištveno ključavnico (inox), sistemski ključ, materiali in obdelave kot splošen opis</t>
  </si>
  <si>
    <t>Spodnja plitva omara z nadgradnjo - odprta niša / polica, dim. š = 80 cm x  g = 35 cm x v = 38 cm, višina spodnja plitva zaprta omara z nadgradnjo = 114 cm, materiali in obdelave kot splošen opis</t>
  </si>
  <si>
    <t>b. Zgornja plitva zaprta omara, dim. š = 80 cm x g = 35 cm x v = 106 cm</t>
  </si>
  <si>
    <t>b. Zgornja plitva zaprta omara, dim. š = 80 cm x g = 35 cm x v = 114 cm, korpus omare, dve premični polici, polna dvokrilna vrata, vrata s pohištveno ključavnico (inox), sistemski ključ, materiali in obdelave kot splošen opis</t>
  </si>
  <si>
    <t>b. Zgornja plitva zaprta omara, dim. š = 80 cm x g = 35 cm x v = 114 cm</t>
  </si>
  <si>
    <t>Komplet knjižne omare / omare za učila, s sistemom drsnih tabel (vrednost se ne vpisuje, samodejni izračun)</t>
  </si>
  <si>
    <t>V prostorih: S.2N.12, S.2N.14</t>
  </si>
  <si>
    <t>Komplet knjižne omare / omare za učila - globoke, s sistemom drsnih tabel, v sestavi:</t>
  </si>
  <si>
    <t>b. Zgornja globoka zaprta omara, dim. š = 80 cm x g = 60 cm x v = 114 cm, korpus omare, dve premični polici, polna dvokrilna vrata, vrata s pohištveno ključavnico (inox), sistemski ključ, materiali in obdelave kot splošen opis</t>
  </si>
  <si>
    <t>b. Zgornja globoka zaprta omara, dim. š = 80 cm x g = 60 cm x v = 114 cm</t>
  </si>
  <si>
    <t>Komplet knjižne omare / omare za učila - globoke, s sistemom drsnih tabel (vrednost se ne vpisuje, samodejni izračun)</t>
  </si>
  <si>
    <t>Komplet knjižne omare / pisarniške omare v pisarni ravnatelja, v sestavi:</t>
  </si>
  <si>
    <t>Komplet knjižne omare / pisarniške omare v pisarni ravnatelja  (vrednost se ne vpisuje, samodejni izračun)</t>
  </si>
  <si>
    <t>Komplet knjižne omare / pisarniške omare v kabinetih in pisarnah, v sestavi:</t>
  </si>
  <si>
    <t>Komplet knjižne omare / pisarniške omare v kabinetih in pisarnah (vrednost se ne vpisuje, samodejni izračun)</t>
  </si>
  <si>
    <t>Plošče elementov finalno (obojestransko) furnirane s hrastovim furnirjem (natur), vzorec furnirja vertikalno, finalno s transparentnim, UV odpornim PU premazom (lazurnim) na vodni osnovi, polmat, furnir enak kot za mizo in stenske obloge v pisarni (M11 in OBL9).</t>
  </si>
  <si>
    <r>
      <t xml:space="preserve">Spodnja plitva omara z nadgradnjo - odprta niša / polica, dim. š = 80 cm x  g = 35 cm x v = 38 cm, višina spodnja plitva zaprta omara z nadgradnjo = 114 cm, materiali in obdelave kot splošen opis </t>
    </r>
    <r>
      <rPr>
        <b/>
        <sz val="10"/>
        <color theme="1"/>
        <rFont val="Calibri"/>
        <family val="2"/>
        <charset val="238"/>
        <scheme val="minor"/>
      </rPr>
      <t>- finalno furnirano, hrast (natur)</t>
    </r>
  </si>
  <si>
    <r>
      <t xml:space="preserve">b. Zgornja plitva zaprta omara, dim. š = 80 cm x g = 35 cm x v = 106 cm, korpus omare, dve premični polici, polna dvokrilna vrata, vrata s pohištveno ključavnico (inox), sistemski ključ, materiali in obdelave kot splošen opis - </t>
    </r>
    <r>
      <rPr>
        <b/>
        <sz val="10"/>
        <color theme="1"/>
        <rFont val="Calibri"/>
        <family val="2"/>
        <charset val="238"/>
        <scheme val="minor"/>
      </rPr>
      <t>finalno furnirano, hrast (natur)</t>
    </r>
  </si>
  <si>
    <t>V prostoru: S.2N.20</t>
  </si>
  <si>
    <r>
      <t xml:space="preserve">b. Zgornja globoka zaprta omara, dim. š = 80 cm x </t>
    </r>
    <r>
      <rPr>
        <b/>
        <sz val="10"/>
        <color theme="1"/>
        <rFont val="Calibri"/>
        <family val="2"/>
        <charset val="238"/>
        <scheme val="minor"/>
      </rPr>
      <t>g = 70 cm</t>
    </r>
    <r>
      <rPr>
        <sz val="10"/>
        <color theme="1"/>
        <rFont val="Calibri"/>
        <family val="2"/>
        <charset val="238"/>
        <scheme val="minor"/>
      </rPr>
      <t xml:space="preserve"> x v = 114 cm, korpus omare, dve premični polici, polna dvokrilna vrata, vrata s pohištveno ključavnico (inox), sistemski ključ, materiali in obdelave kot splošen opis</t>
    </r>
  </si>
  <si>
    <t>d. Drsna tabla - bela tabla, 3x panel dim. š = 80 cm x v = 110 cm (oz. prirejeno vodilom drsnega mehanizma), paneli zgoraj in spodaj vpeti v vodila drsnega mehanizma, v alu profilih drsnega mehanizma za dve ravnini panelov, alu profili 2x d = 480 cm.</t>
  </si>
  <si>
    <t>e. Drsno ogledalo - 1x panel dim. š = 80 cm x v = 92 cm  (oz. prirejeno vodilom drsnega mehanizma), ogledalo (varnostna izvedba) lepljeno na podlago iz plošče mediapana, obojestransko z oblogo iz laminata (HPL) - gčej splošni opis), robovi ogledala zaščiteni z alu profilom (eloskirano belo ali alu natur), panel z ogledalom zgoraj in spodaj vpet v vodila drsnega mehanizma, v alu profilih drsnega mehanizma za eno ravnino panelov, alu profili 2x d = 480 cm.</t>
  </si>
  <si>
    <t>b. Zgornja globoka zaprta omara, dim. š = 80 cm x g = 70 cm x v = 114 cm</t>
  </si>
  <si>
    <t>d. Drsna tabla - bela, komplet treh panelov, dim. 3x š = 80 cm x v = 110 cm, spodnji in zgornji alu profil drsnega mehanizma za dve ravnini panelov, 2x d = 480 cm</t>
  </si>
  <si>
    <t>e. Drsno ogledalo, komplet enega panela z ogledalom dim. š = 80 cm x v = 92 cm, spodnji in zgornji alu profil drsnega mehanizma za eno ravnino panelov, 2x d = 480 cm</t>
  </si>
  <si>
    <t>Komplet omare za učne pripomočke v učilnici igralnici, s sistemom drsnih tabel in drsnega ogledala, v sestavi:</t>
  </si>
  <si>
    <t>Komplet omare za učne pripomočke v učilnici igralnici, s sistemom drsnih tabel in drsnega ogledala (vrednost se ne vpisuje, samodejni izračun)</t>
  </si>
  <si>
    <t>V prostoru: S.3N.13</t>
  </si>
  <si>
    <r>
      <t>b. Zgornja globoka zaprta omara, dim.</t>
    </r>
    <r>
      <rPr>
        <b/>
        <sz val="10"/>
        <color theme="1"/>
        <rFont val="Calibri"/>
        <family val="2"/>
        <charset val="238"/>
        <scheme val="minor"/>
      </rPr>
      <t xml:space="preserve"> š = 60 cm</t>
    </r>
    <r>
      <rPr>
        <sz val="10"/>
        <color theme="1"/>
        <rFont val="Calibri"/>
        <family val="2"/>
        <charset val="238"/>
        <scheme val="minor"/>
      </rPr>
      <t xml:space="preserve"> x g = 60 cm x v = 114 cm, korpus omare, dve premični polici, polna dvokrilna vrata, vrata s pohištveno ključavnico (inox), sistemski ključ, materiali in obdelave kot splošen opis</t>
    </r>
  </si>
  <si>
    <t>c. Drsna tabla - bela tabla, 2x panel dim. š = 80 cm x v = 110 cm (oz. prirejeno vodilom drsnega mehanizma), paneli zgoraj in spodaj vpeti v vodila drsnega mehanizma, v alu profilih drsnega mehanizma za dve ravnini panelov, alu profili 2x d = 360 cm.</t>
  </si>
  <si>
    <t>Komplet omare za učila v učilnici prve pomoči, s sistemom drsnih tabel, v sestavi:</t>
  </si>
  <si>
    <t>b. Zgornja globoka zaprta omara, dim. š = 60 cm x g = 60 cm x v = 114 cm</t>
  </si>
  <si>
    <t>c. Drsna tabla - bela, komplet dveh panelov, dim. 2x š = 80 cm x v = 110 cm, spodnji in zgornji alu profil drsnega mehanizma za dve ravnini panelov, 2x d = 360 cm</t>
  </si>
  <si>
    <t>Komplet omare za učila v učilnici prve pomoči, s sistemom drsnih tabel (vrednost se ne vpisuje, samodejni izračun)</t>
  </si>
  <si>
    <t>d. Pladnji za shranjevanje materialov, iz umetne mase, komplet pladnjev z vodili</t>
  </si>
  <si>
    <t>Stoječa visoka omara, s polnimi dvokrilnimi vrati, vrata s pohištveno ključavnico (inox), sistemski ključ, korpus omare, tri premične police, ena fiksna polica (povezava stranic korpusa), police ojačane z rebri (spredaj, zadaj) za preprečitev povesa, omara na podstavku (nivelirne noge + maska).</t>
  </si>
  <si>
    <t>Viseča omarica, s polnimi dvokrilnimi vrati, vrata s pohištveno ključavnico (inox), sistemski ključ, korpus omare, dve premični polici.</t>
  </si>
  <si>
    <t>Stoječa visoka omara, s polnimi enokrilnimi vrati, vrata s pohištveno ključavnico (inox), sistemski ključ, korpus omare, dve fiksni polici, inox drog za obešanje oblek na obešalnikov (prek montažnih elementov, inox, vijačeno na stranice korpusa omare), omara na podstavku (nivelirne noge + maska), materiali in obdelave kot splošen opis.</t>
  </si>
  <si>
    <t>Sestavljeno v nize po več omaric - glej dispozicijo opreme. Posamezne omarice med seboj povezane s sponskimi vijaki.</t>
  </si>
  <si>
    <t>Sestavljeno v dva niza po pet omaric - glej dispozicijo opreme. Posamezne omarice med seboj povezane s sponskimi vijaki.</t>
  </si>
  <si>
    <t>Sestavljeno v niz elementov - glej dispozicijo opreme. Posamezne omarice med seboj povezane s sponskimi vijaki.</t>
  </si>
  <si>
    <t>Sestavljeno v niz elementov - glej dispozicijo opreme. Posamezne omare med seboj povezane s sponskimi vijaki.</t>
  </si>
  <si>
    <t>- držala za knjige, iz jeklene (ali alu) pločevine, prašno barvano, oblikovano kot L profil (evt. z možnostjo zatikanja na rob police), 18 kos / segment omare š = 80 cm</t>
  </si>
  <si>
    <t>- napisne tablice, za označevanje knjig, manjše, na čelih polic, iz jeklene (ali alu) pločevine, prašno barvano, oblikovano kot C profil (natikanje na čelo polic) ali druga ustrezna rešitev, ki omogoča enostavno premeščanje napisnih tablic, 3 kos / segment omare š = 80 cm</t>
  </si>
  <si>
    <t>- napisne tablice, za označevanje kategorij, večje, na čelih omar - stranicah korpusov omar, iz jeklene (ali alu) pločevine, prašno barvano, oblikovano kot tablica na distančniku (nameščanje na čelo omar - stranice korpusov), ali druga ustrezna rešitev, ki omogoča enostavno premeščanje napisnih tablic, 20 kos skupaj</t>
  </si>
  <si>
    <t>d. Pladnji za shranjevanje materialov, iz umetne mase, robovi oblikovani kot ročaj in prilagojeni za nameščanje na vodila (letve), različnih dimenzij in barv (barve pred dobavo uskladiti z naročnikom):
- 12x  312 x 427 x 75 mm,
- 12x  312 x 427 x 150 mm, 
- 12x  312 x 430 x 225 mm,
- 12x  312 x 430 x 300 mm
Vključno s sistemskimi vodili za nameščanje pladnjev, iz umetne mase, za montažo na stranice korpusa omare. Kot npr. sistem pladnjev za shranjevanje materialov, Monarch Tray (ali enakovredno)</t>
  </si>
  <si>
    <t>Vključno s kompletom dodatkov za knjižnično gradivo - kompatibilnih s sistemom polic:</t>
  </si>
  <si>
    <t>Stoječa visoka omara, s polnimi enokrilnimi vrati, vrata s pohištveno ključavnico (inox), sistemski ključ, korpus omare, pet premičnih polic, omara na podstavku (nivelirne noge + maska), materiali in obdelave kot splošen opis.</t>
  </si>
  <si>
    <t>Posamezni segmenti omar med seboj trdno spojeni s sponskimi vijaki.
Viseči in stoječi elementi prek distančnih letev (d = cca. 3 cm - oz. ustrezno glede na predviden odmik od stene) pritrjeni v steno (varnostna pritrditev!), na vseh vidnih pozicijah so distančne letve brušene in črno barvane, sistem pritrjevanja (število, tip in pozicije vijakov mora ustrezati konstrukciji stene – AB oz. mavčnokartonska stena sistem Knauf (dvoslojna obloga) – glej dispozicijski načrt opreme, posamezne pozicije predhodno preveriti na objektu, način montaže na mavčnokartonske stene tip Knauf izvesti skladno s specifikacijami in navodili proizvajalca - sistem Knauf (število in mesta pritrjevanja, tip vijakov in vložkov ipd - skladno s težo elemenov in koristno obremenitvijo!). Umestitev v prostor skladno  z dispozicijskim načrtom.</t>
  </si>
  <si>
    <t>Pritrjeno na steno prek podkonstrukcije. Mere podkonstrukcije prilagoditi odmiku od stene - omara spredaj poravnana z ravnino niše v steni.</t>
  </si>
  <si>
    <t>V prostorih: S.P.30, S.1N.24</t>
  </si>
  <si>
    <t>V prostoru: T.1N.07</t>
  </si>
  <si>
    <r>
      <t xml:space="preserve">Stoječa visoka odprta omara s policami, </t>
    </r>
    <r>
      <rPr>
        <b/>
        <sz val="10"/>
        <color theme="1"/>
        <rFont val="Calibri"/>
        <family val="2"/>
        <charset val="238"/>
        <scheme val="minor"/>
      </rPr>
      <t>korpus omare in police iz ojačane konstrukcije - panelne plošče</t>
    </r>
    <r>
      <rPr>
        <sz val="10"/>
        <color theme="1"/>
        <rFont val="Calibri"/>
        <family val="2"/>
        <charset val="238"/>
        <scheme val="minor"/>
      </rPr>
      <t>, d = 18 mm (oz. ustrezno glede na pričakovano obremenitev - knjige), obojestransko z oblogo iz laminata (HPL) - kot splošen opis, pet premičnih polic, omara na podstavku (nivelirne noge + maska).</t>
    </r>
  </si>
  <si>
    <r>
      <t xml:space="preserve">c. Zgornja globoka zaprta omara, dim. </t>
    </r>
    <r>
      <rPr>
        <b/>
        <sz val="10"/>
        <color theme="1"/>
        <rFont val="Calibri"/>
        <family val="2"/>
        <charset val="238"/>
        <scheme val="minor"/>
      </rPr>
      <t>š = 120 cm</t>
    </r>
    <r>
      <rPr>
        <sz val="10"/>
        <color theme="1"/>
        <rFont val="Calibri"/>
        <family val="2"/>
        <charset val="238"/>
        <scheme val="minor"/>
      </rPr>
      <t xml:space="preserve"> x g = 60 cm x v = 129 cm, korpus omare, </t>
    </r>
    <r>
      <rPr>
        <b/>
        <sz val="10"/>
        <color theme="1"/>
        <rFont val="Calibri"/>
        <family val="2"/>
        <charset val="238"/>
        <scheme val="minor"/>
      </rPr>
      <t>police iz ojačane konstrukcije - panelne plošče</t>
    </r>
    <r>
      <rPr>
        <sz val="10"/>
        <color theme="1"/>
        <rFont val="Calibri"/>
        <family val="2"/>
        <charset val="238"/>
        <scheme val="minor"/>
      </rPr>
      <t>, d = 18 mm (oz. ustrezno glede na pričakovano obremenitev in večji razpon polic), obojestransko z oblogo iz laminata (HPL) - kot splošen opis, tri premične police, polna dvokrilna vrata, vrata s pohištveno ključavnico (inox), sistemski ključ, omara na podstavku (nivelirne noge in maska), materiali in obdelave kot splošen opis</t>
    </r>
  </si>
  <si>
    <t>Komplet shrambne omare / omare za rekvizite v kabinetu športne vzgoje, v sestavi:</t>
  </si>
  <si>
    <t>c. Zgornja globoka zaprta omara, dim. š = 120 cm x g = 60 cm x v = 129 cm</t>
  </si>
  <si>
    <t>d. Zgornja globoka zaprta omara, dim. š = 60 cm x g = 60 cm x v = 129 cm</t>
  </si>
  <si>
    <t>Komplet shrambne omare / omare za rekvizite v kabinetu športne vzgoje (vrednost se ne vpisuje, samodejni izračun)</t>
  </si>
  <si>
    <t>V prostoru: T.1N.02</t>
  </si>
  <si>
    <r>
      <t xml:space="preserve">d. Zgornja globoka zaprta omara, dim. </t>
    </r>
    <r>
      <rPr>
        <b/>
        <sz val="10"/>
        <color theme="1"/>
        <rFont val="Calibri"/>
        <family val="2"/>
        <charset val="238"/>
        <scheme val="minor"/>
      </rPr>
      <t>š = 60 cm</t>
    </r>
    <r>
      <rPr>
        <sz val="10"/>
        <color theme="1"/>
        <rFont val="Calibri"/>
        <family val="2"/>
        <charset val="238"/>
        <scheme val="minor"/>
      </rPr>
      <t xml:space="preserve"> x g = 60 cm x v = 129 cm, korpus omare, tri premične police, polna enokrilna vrata, vrata s pohištveno ključavnico (inox), sistemski ključ, omara na podstavku (nivelirne noge in maska), materiali in obdelave kot splošen opis</t>
    </r>
  </si>
  <si>
    <t>Izrezi v hrbtih omar / stenah korpusa / policah za uvod kablov ozvočenja in drugih elektro naprav.</t>
  </si>
  <si>
    <r>
      <t xml:space="preserve">c. Zgornja plitva zaprta omara, dim. </t>
    </r>
    <r>
      <rPr>
        <b/>
        <sz val="10"/>
        <color theme="1"/>
        <rFont val="Calibri"/>
        <family val="2"/>
        <charset val="238"/>
        <scheme val="minor"/>
      </rPr>
      <t>š = 120 cm</t>
    </r>
    <r>
      <rPr>
        <sz val="10"/>
        <color theme="1"/>
        <rFont val="Calibri"/>
        <family val="2"/>
        <charset val="238"/>
        <scheme val="minor"/>
      </rPr>
      <t xml:space="preserve"> x g = 40 cm x v = 110 cm, korpus omare, </t>
    </r>
    <r>
      <rPr>
        <b/>
        <sz val="10"/>
        <color theme="1"/>
        <rFont val="Calibri"/>
        <family val="2"/>
        <charset val="238"/>
        <scheme val="minor"/>
      </rPr>
      <t>police iz ojačane konstrukcije - panelne plošče</t>
    </r>
    <r>
      <rPr>
        <sz val="10"/>
        <color theme="1"/>
        <rFont val="Calibri"/>
        <family val="2"/>
        <charset val="238"/>
        <scheme val="minor"/>
      </rPr>
      <t>, d = 18 mm (oz. ustrezno glede na pričakovano obremenitev in večji razpon polic), obojestransko z oblogo iz laminata (HPL) - kot splošen opis, dve premični polici, polna dvokrilna vrata, vrata s pohištveno ključavnico (inox), sistemski ključ, omara na podstavku (nivelirne noge in maska), materiali in obdelave kot splošen opis</t>
    </r>
  </si>
  <si>
    <r>
      <t xml:space="preserve">d. Zgornja plitva zaprta omara, dim. </t>
    </r>
    <r>
      <rPr>
        <b/>
        <sz val="10"/>
        <color theme="1"/>
        <rFont val="Calibri"/>
        <family val="2"/>
        <charset val="238"/>
        <scheme val="minor"/>
      </rPr>
      <t>š = 60 cm</t>
    </r>
    <r>
      <rPr>
        <sz val="10"/>
        <color theme="1"/>
        <rFont val="Calibri"/>
        <family val="2"/>
        <charset val="238"/>
        <scheme val="minor"/>
      </rPr>
      <t xml:space="preserve"> x g = 40 cm x v = 110 cm, korpus omare, dve premični polici, polna rnokrilna vrata, vrata s pohištveno ključavnico (inox), sistemski ključ, omara na podstavku (nivelirne noge in maska), materiali in obdelave kot splošen opis.
</t>
    </r>
    <r>
      <rPr>
        <b/>
        <sz val="10"/>
        <color theme="1"/>
        <rFont val="Calibri"/>
        <family val="2"/>
        <charset val="238"/>
        <scheme val="minor"/>
      </rPr>
      <t>Vrata omare z izvrtinami za zračenje</t>
    </r>
    <r>
      <rPr>
        <sz val="10"/>
        <color theme="1"/>
        <rFont val="Calibri"/>
        <family val="2"/>
        <charset val="238"/>
        <scheme val="minor"/>
      </rPr>
      <t>, izvrtine fi 30mm, na razstoju 60mm, zamaknjene vrste. profil izvrtin obložen z laminatom (ali ABS trakom).</t>
    </r>
  </si>
  <si>
    <t>b. Zgornja globoka odprta omara, dim. š = 80 cm x g = 55 cm x v = 110 cm, korpus omare, dve premični polici, brez vrat, materiali in obdelave kot splošen opis</t>
  </si>
  <si>
    <t>Komplet zaprte plitve omare v studiu, v sestavi:</t>
  </si>
  <si>
    <t>Komplet zaprte plitve omare v studiu (vrednost se ne vpisuje, samodejni izračun)</t>
  </si>
  <si>
    <t>Komplet odprte globoke omare v studiu, v sestavi:</t>
  </si>
  <si>
    <t>Komplet globoke odprte omare v studiu (vrednost se ne vpisuje, samodejni izračun)</t>
  </si>
  <si>
    <t>b. Zgornja globoka odprta omara, dim. š = 80 cm x g = 55 cm x v = 110 cm</t>
  </si>
  <si>
    <t>V prostoru: S.P.20</t>
  </si>
  <si>
    <t>Komplet shrambne omare, v sestavi:</t>
  </si>
  <si>
    <t>Komplet shrambne omare (vrednost se ne vpisuje, samodejni izračun)</t>
  </si>
  <si>
    <t>Komplet shrambne in garderobne omare v knjižnici, v sestavi:</t>
  </si>
  <si>
    <t>Komplet shrambne in garderobne omare v knjižnici (vrednost se ne vpisuje, samodejni izračun)</t>
  </si>
  <si>
    <t>m'</t>
  </si>
  <si>
    <t>m2</t>
  </si>
  <si>
    <t>Viseča omarica, s polnimi dvokrilnimi vrati, vrata s pohištveno ključavnico (inox), sistemski ključ, korpus omare, vmesna vertikala, štiri premične police.</t>
  </si>
  <si>
    <t>Elektroinstalacije</t>
  </si>
  <si>
    <t>Drsna tabla - bela tabla, paneli dim. š = 80 cm x v = 110 cm (oz. prirejeno vodilom drsnega mehanizma in dimenzijam korpusa in polic omare), površina table: visokokvalitetna bela magnetna emajlirana pločevina, utrjena pri 700°- 900°, brez hlapnih organskih spojin, primerna za pisanje z namenskimi flomastri (piši-briši), odporna na praske, dezinfekcijska sredstva, odporna na ogenj, anti-grafitna površina. Lahko polnilo (karton / mdf / vezana plošča).
Obroba z min. alu profilom (npr. LUX okvir, d=8mm), vogali zaključeni pravokotno (brez zaokrožitev), profili eloksirano belo. Tabla zgoraj in spodaj vpeta v vodila drsnega mehanizma, v alu profilih (eloksiranih belo ali alu natur), možnost drsnega premika vseh segmentov tabel, table v dveh ravninah, profili v dolžini niza omar. Profili na čelih zaprti oz. z blokado proti izvleku table. Alu profili vodil prilagojeni (tudi dimenzijsko) za montažo na čelo polic / korpusa omare. Na pozicijah zaprtih omar z vrati ustrezno prilagojen korpus omare oz. polic - možnost odpiranja vrat omare mimo alu profilov. Kot npr. sistem drsnih tabel, FlexiPanel, V/S Möbel (ali enakovredno).</t>
  </si>
  <si>
    <t xml:space="preserve">Na mestih, kjer elementi opreme prekrivajo elemente elektroinstalacij (stikala, vtičnice ipd.) se izvede premontaža elementov elektro instalacij na elemente opreme. Vključno s predhodno izvedbo izrezov v opremi. Vključno z elektro instalacijskimi deli potrebnimi za premontažo in vzpostavitev v delovanje. </t>
  </si>
  <si>
    <t>Komplet omare za učila v učilnici prve pomoči, s sistemom drsnih tabel in kompletom pladnjev za materiale  (vrednost se ne vpisuje, samodejni izračun)</t>
  </si>
  <si>
    <t>Dim.: š = 120 cm x g = 60 cm x v = 220 cm (210 cm + 10 cm cokel)</t>
  </si>
  <si>
    <t>a. Spodnja globoka zaprta omara (s pultom), dim. š = 80 cm x g = 60 cm x v = 87 cm (77 cm + 10 cm cokel, skupaj 91 cm z vključeno ploskvijo pulta), korpus omare, ena premična polica, polna dvokrilna vrata, vrata s pohištveno ključavnico (inox), sistemski ključ, omara na podstavku (nivelirne noge in maska), materiali in obdelave kot splošen opis</t>
  </si>
  <si>
    <t>a. Spodnja globoka zaprta omara (s pultom), dim. š = 80 cm x g = 60 cm x v = 87 cm (77 cm + 10 cm cokel, skupaj 91 cm z vključeno ploskvijo pulta)</t>
  </si>
  <si>
    <t>a. Spodnja globoka zaprta omara, dim. š = 80 cm x g = 60 cm x v = 76 cm (66 cm + 10 cm cokel), korpus omare, ena premična polica, polna dvokrilna vrata, vrata s pohištveno ključavnico (inox), sistemski ključ, omara na podstavku (nivelirne noge in maska), materiali in obdelave kot splošen opis</t>
  </si>
  <si>
    <t>a. Spodnja plitva zaprta omara, dim. š = 80 cm x g = 35 cm x v = 76 cm, (66 cm + 10 cm cokel) z nadgradnjo - odprto nišo / polico, dim. š = 80 cm x  g = 35 cm x v = 38 cm</t>
  </si>
  <si>
    <t>a. Spodnja plitva zaprta omara, dim. š = 80 cm x g = 35 cm x v = 106 cm (96 cm + 10 cm cokel), korpus omare, dve premični polici, polna dvokrilna vrata, vrata s pohištveno ključavnico (inox), sistemski ključ, omara na podstavku (nivelirne noge in maska), materiali in obdelave kot splošen opis</t>
  </si>
  <si>
    <t>a. Spodnja plitva zaprta omara, dim. š = 80 cm x g = 35 cm x v = 106 cm (96 cm + 10 cm cokel)</t>
  </si>
  <si>
    <t>a. Spodnja globoka zaprta omara, dim. š = 80 cm x g = 60 cm x v = 106 cm (96 cm + 10 cm cokel), korpus omare, dve premični polici, polna dvokrilna vrata, vrata s pohištveno ključavnico (inox), sistemski ključ, omara na podstavku (nivelirne noge in maska), materiali in obdelave kot splošen opis</t>
  </si>
  <si>
    <t>a. Spodnja globoka zaprta omara, dim. š = 80 cm x g = 60 cm x v = 106 cm (96 cm + 10 cm cokel)</t>
  </si>
  <si>
    <r>
      <t xml:space="preserve">a. Spodnja plitva zaprta omara, dim. š = 80 cm x g = 35 cm x v = 76 cm (66 cm + 10 cm cokel), korpus omare, ena premična polica, polna dvokrilna vrata, vrata s pohištveno ključavnico (inox), sistemski ključ, omara na podstavku (nivelirne noge in maska), materiali in obdelave kot splošen opis - </t>
    </r>
    <r>
      <rPr>
        <b/>
        <sz val="10"/>
        <color theme="1"/>
        <rFont val="Calibri"/>
        <family val="2"/>
        <charset val="238"/>
        <scheme val="minor"/>
      </rPr>
      <t>finalno furnirano, hrast (natur)</t>
    </r>
  </si>
  <si>
    <t>a. Spodnja plitva zaprta omara, dim. š = 80 cm x g = 35 cm x v = 76 cm (66 cm + 10 cm cokel), z nadgradnjo - odprto nišo / polico, dim. š = 80 cm x  g = 35 cm x v = 38 cm</t>
  </si>
  <si>
    <r>
      <t xml:space="preserve">a. Spodnja globoka odprta omara, dim. š = 80 cm x </t>
    </r>
    <r>
      <rPr>
        <b/>
        <sz val="10"/>
        <color theme="1"/>
        <rFont val="Calibri"/>
        <family val="2"/>
        <charset val="238"/>
        <scheme val="minor"/>
      </rPr>
      <t>g = 70 cm</t>
    </r>
    <r>
      <rPr>
        <sz val="10"/>
        <color theme="1"/>
        <rFont val="Calibri"/>
        <family val="2"/>
        <charset val="238"/>
        <scheme val="minor"/>
      </rPr>
      <t xml:space="preserve"> x v = 106 cm (96 cm + 10 cm cokel), korpus omare, dve fiksni polici, omara na podstavku (nivelirne noge in maska), materiali in obdelave kot splošen opis</t>
    </r>
  </si>
  <si>
    <t>c. Regal s policami za hrambo otroških ležalnikov, dim. š = 160 cm x g = 70 cm x v = 106 cm (96 cm + 10 cm cokel), korpus regala, osem fiksnih polic (9 mest za hrambo ležalnikov), dimenzije / število polic prehodno preveriti glede na dobavljen artikel ležalnikov, police iz panelnih plošč, d = 18 mm oz. ustrezno za razpon 160 cm (preprečiti poves police), obojestransko z oblogo iz laminata (HPL) - kot splošen opis</t>
  </si>
  <si>
    <t>a. Spodnja globoka odprta omara, dim. š = 80 cm x g = 70 cm x v = 106 cm (96 cm + 10 cm cokel)</t>
  </si>
  <si>
    <t>c. Regal s policami za hrambo otroških ležalnikov, dim. š = 160 cm x g = 70 cm x v = 106 cm (96 cm + 10 cm cokel)</t>
  </si>
  <si>
    <r>
      <t xml:space="preserve">a. Spodnja globoka zaprta omara, dim. </t>
    </r>
    <r>
      <rPr>
        <b/>
        <sz val="10"/>
        <color theme="1"/>
        <rFont val="Calibri"/>
        <family val="2"/>
        <charset val="238"/>
        <scheme val="minor"/>
      </rPr>
      <t>š = 60 cm</t>
    </r>
    <r>
      <rPr>
        <sz val="10"/>
        <color theme="1"/>
        <rFont val="Calibri"/>
        <family val="2"/>
        <charset val="238"/>
        <scheme val="minor"/>
      </rPr>
      <t xml:space="preserve"> x g = 60 cm x v = 106 cm (96 cm + 10 cm cokel), korpus omare, dve premični polici, polna dvokrilna vrata, vrata s pohištveno ključavnico (inox), sistemski ključ, omara na podstavku (nivelirne noge in maska), materiali in obdelave kot splošen opis</t>
    </r>
  </si>
  <si>
    <t>a. Spodnja globoka zaprta omara, dim. š = 60 cm x g = 60 cm x v = 106 cm (96 cm + 10 cm cokel)</t>
  </si>
  <si>
    <t>a. Spodnja globoka zaprta omara, dim. š = 80 cm x g = 60 cm x v = 106 cm (96 cm + 10 cm cokel), korpus omare, vmesne vartikalna pregrada - pozicija pregrade prilagojena širini plastičnih pladnjev za shranjevanje materialov in namestitvi vodil za pladnje, dve premični polici, polna dvokrilna vrata, vrata s pohištveno ključavnico (inox), sistemski ključ, omara na podstavku (nivelirne noge in maska), materiali in obdelave kot splošen opis</t>
  </si>
  <si>
    <t>Dim.: š = 74 cm x g = 60 cm x v = 220 cm (210 cm + 10 cm cokel)</t>
  </si>
  <si>
    <t>Dim.: š = 80 cm x g = 30 cm x v = 220 cm (210 cm + 10 cm cokel), vključno s kompletom napisnih tablic</t>
  </si>
  <si>
    <t>Dim.: š = 67 cm x g = 60 cm x v = 220 cm (210 cm + 10 cm cokel)</t>
  </si>
  <si>
    <r>
      <t xml:space="preserve">a. Spodnja globoka zaprta omara, dim. </t>
    </r>
    <r>
      <rPr>
        <b/>
        <sz val="10"/>
        <color theme="1"/>
        <rFont val="Calibri"/>
        <family val="2"/>
        <charset val="238"/>
        <scheme val="minor"/>
      </rPr>
      <t>š = 120 cm</t>
    </r>
    <r>
      <rPr>
        <sz val="10"/>
        <color theme="1"/>
        <rFont val="Calibri"/>
        <family val="2"/>
        <charset val="238"/>
        <scheme val="minor"/>
      </rPr>
      <t xml:space="preserve"> x g = 60 cm x v = 91 cm (81 cm + 10 cm cokel), korpus omare, </t>
    </r>
    <r>
      <rPr>
        <b/>
        <sz val="10"/>
        <color theme="1"/>
        <rFont val="Calibri"/>
        <family val="2"/>
        <charset val="238"/>
        <scheme val="minor"/>
      </rPr>
      <t>police iz ojačane konstrukcije - panelne plošče</t>
    </r>
    <r>
      <rPr>
        <sz val="10"/>
        <color theme="1"/>
        <rFont val="Calibri"/>
        <family val="2"/>
        <charset val="238"/>
        <scheme val="minor"/>
      </rPr>
      <t>, d = 18 mm (oz. ustrezno glede na pričakovano obremenitev in večji razpon polic), obojestransko z oblogo iz laminata (HPL) - kot splošen opis, ena premična polica, polna dvokrilna vrata, vrata s pohištveno ključavnico (inox), sistemski ključ, omara na podstavku (nivelirne noge in maska), materiali in obdelave kot splošen opis</t>
    </r>
  </si>
  <si>
    <r>
      <t xml:space="preserve">b. Spodnja globoka zaprta omara, dim. </t>
    </r>
    <r>
      <rPr>
        <b/>
        <sz val="10"/>
        <color theme="1"/>
        <rFont val="Calibri"/>
        <family val="2"/>
        <charset val="238"/>
        <scheme val="minor"/>
      </rPr>
      <t>š = 60 cm</t>
    </r>
    <r>
      <rPr>
        <sz val="10"/>
        <color theme="1"/>
        <rFont val="Calibri"/>
        <family val="2"/>
        <charset val="238"/>
        <scheme val="minor"/>
      </rPr>
      <t xml:space="preserve"> x g = 60 cm x v = 91 cm (81 cm + 10 cm cokel), korpus omare, ena premična polica, polna enokrilna vrata, vrata s pohištveno ključavnico (inox), sistemski ključ, omara na podstavku (nivelirne noge in maska), materiali in obdelave kot splošen opis</t>
    </r>
  </si>
  <si>
    <t>a. Spodnja globoka zaprta omara, dim. š = 120 cm x g = 60 cm x v = 91 cm (81 cm + 10 cm cokel)</t>
  </si>
  <si>
    <t>b. Spodnja globoka zaprta omara, dim. š = 60 cm x g = 60 cm x v = 91 cm (81 cm + 10 cm cokel)</t>
  </si>
  <si>
    <r>
      <t xml:space="preserve">a. Spodnja plitva zaprta omara, dim. </t>
    </r>
    <r>
      <rPr>
        <b/>
        <sz val="10"/>
        <color theme="1"/>
        <rFont val="Calibri"/>
        <family val="2"/>
        <charset val="238"/>
        <scheme val="minor"/>
      </rPr>
      <t>š = 120 cm</t>
    </r>
    <r>
      <rPr>
        <sz val="10"/>
        <color theme="1"/>
        <rFont val="Calibri"/>
        <family val="2"/>
        <charset val="238"/>
        <scheme val="minor"/>
      </rPr>
      <t xml:space="preserve"> x g = 40 cm x v = 110 cm (100 cm + 10 cm cokel), korpus omare, </t>
    </r>
    <r>
      <rPr>
        <b/>
        <sz val="10"/>
        <color theme="1"/>
        <rFont val="Calibri"/>
        <family val="2"/>
        <charset val="238"/>
        <scheme val="minor"/>
      </rPr>
      <t>police iz ojačane konstrukcije - panelne plošče</t>
    </r>
    <r>
      <rPr>
        <sz val="10"/>
        <color theme="1"/>
        <rFont val="Calibri"/>
        <family val="2"/>
        <charset val="238"/>
        <scheme val="minor"/>
      </rPr>
      <t>, d = 18 mm (oz. ustrezno glede na pričakovano obremenitev in večji razpon polic), obojestransko z oblogo iz laminata (HPL) - kot splošen opis, dve premični polici, polna dvokrilna vrata, vrata s pohištveno ključavnico (inox), sistemski ključ, omara na podstavku (nivelirne noge in maska), materiali in obdelave kot splošen opis</t>
    </r>
  </si>
  <si>
    <r>
      <t xml:space="preserve">b. Spodnja plitva zaprta omara, dim. </t>
    </r>
    <r>
      <rPr>
        <b/>
        <sz val="10"/>
        <color theme="1"/>
        <rFont val="Calibri"/>
        <family val="2"/>
        <charset val="238"/>
        <scheme val="minor"/>
      </rPr>
      <t>š = 60 cm</t>
    </r>
    <r>
      <rPr>
        <sz val="10"/>
        <color theme="1"/>
        <rFont val="Calibri"/>
        <family val="2"/>
        <charset val="238"/>
        <scheme val="minor"/>
      </rPr>
      <t xml:space="preserve"> x g = 40 cm x v = 110 cm (100 cm + 10 cm cokel), korpus omare, dve premični polici, polna enokrilna vrata, vrata s pohištveno ključavnico (inox), sistemski ključ, omara na podstavku (nivelirne noge in maska), materiali in obdelave kot splošen opis.
</t>
    </r>
    <r>
      <rPr>
        <b/>
        <sz val="10"/>
        <color theme="1"/>
        <rFont val="Calibri"/>
        <family val="2"/>
        <charset val="238"/>
        <scheme val="minor"/>
      </rPr>
      <t>Vrata omare z izvrtinami za zračenje</t>
    </r>
    <r>
      <rPr>
        <sz val="10"/>
        <color theme="1"/>
        <rFont val="Calibri"/>
        <family val="2"/>
        <charset val="238"/>
        <scheme val="minor"/>
      </rPr>
      <t>, izvrtine fi 30mm, na razstoju 60mm, zamaknjene vrste. profil izvrtin obložen z laminatom (ali ABS trakom).</t>
    </r>
  </si>
  <si>
    <t>a. Spodnja plitva zaprta omara, dim. š = 120 cm x g = 40 cm x v = 110 cm (100 cm + 10 cm cokel)</t>
  </si>
  <si>
    <t>b. Spodnja globoka zaprta omara, dim. š = 60 cm x g = 40 cm x v = 110 cm (100 cm + 10 cm cokel)</t>
  </si>
  <si>
    <t>a. Spodnja globoka odprta omara, dim. š = 80 cm x g = 55 cm x v = 110 cm (100 cm + 10 cm cokel), korpus omare, dve premični polici, brez vrat, omara na podstavku (nivelirne noge in maska), materiali in obdelave kot splošen opis</t>
  </si>
  <si>
    <t>a. Spodnja globoka odprta omara, dim. š = 80 cm x g = 55 cm x v = 110 cm (100 cm + 10 cm cokel)</t>
  </si>
  <si>
    <t>a. Visoka globoka zaprta omara, dim. š = 60 cm x g = 60 cm x v = 220 cm (210 cm + 10 cm cokel), korpus omare, pet premičnih polic, polna enokrilna vrata, vrata s pohištveno ključavnico (inox), sistemski ključ, omara na podstavku (nivelirne noge in maska), materiali in obdelave kot splošen opis</t>
  </si>
  <si>
    <t>a. Visoka globoka zaprta omara, dim. š = 60 cm x g = 60 cm x v = 220 cm (210 cm + 10 cm cokel)</t>
  </si>
  <si>
    <t>b. Visoka globoka zaprta garderobna omara, dim. š = 48 cm x g = 60 cm x v = 220 cm (210 cm + 10 cm cokel), korpus omare, dve fiksni polici, inox drog za obešanje oblek na obešalnikov (prek montažnih elementov, inox, vijačeno na stranice korpusa omare), polna enokrilna vrata, vrata s pohištveno ključavnico (inox), sistemski ključ, omara na podstavku (nivelirne noge in maska), materiali in obdelave kot splošen opis</t>
  </si>
  <si>
    <t>b. Visoka globoka zaprta garderobna omara, dim. š = 48 cm x g = 60 cm x v = 220 cm (210 cm + 10 cm cokel)</t>
  </si>
  <si>
    <t>Dobava / izdelava, vnos, montaža, namestitev delovnega pulta s podpultnimi in visečimi omaricami, stenskimi oblogami in pripadajočo opremo:</t>
  </si>
  <si>
    <t>Omarica postavljena na nivelirne noge v = 10 - 15 cm, d=cca. 5cm, inox (ali visokoobstojni trdi pvc) nivelirne noge s podstavki iz umetne mase, fina višinska nastavitev s ključem (imbus), število nogic prilagoditi teži omare (400kg - predvidoma 4x na omaro). Podstavek na vidnih straneh polno zaprt z masko iz prašno barvanega aluminija (barva in finalna obdelava primerljiva z drugimi elementi omare oz. skladno z barvno študijo), s kotnimi in povezovalnimi elementi (enak material in obdelava) s talnim tesnilom, primerno za čiščenje z vlažno krpo, maska pritrjena na nivelirne noge (možnost demontaže za servisiranje in čiščenje).</t>
  </si>
  <si>
    <t>Vodila predalov, inox in umetna masa, vrhunske kvalitete, primerno za velike obremenitve in pogosto rabo, predali s polnim izvlekom (blokada predala v polno izvlečenem položaju), tip vodil prilagojen teži predala (min. 40kg / predal), neslišno zapiranje predalov, kot npr. vodila proizvajalca Blum (serija BLUM TANDEM oz. ustrezno) ali enakovredno.</t>
  </si>
  <si>
    <t>materiali in obdelave kot pri podpultni omarici.</t>
  </si>
  <si>
    <t>d. Viseče omarice, dim. š = 79 cm, g = 35 cm x v = 70 cm</t>
  </si>
  <si>
    <r>
      <rPr>
        <b/>
        <sz val="10"/>
        <color theme="1"/>
        <rFont val="Calibri"/>
        <family val="2"/>
        <charset val="238"/>
        <scheme val="minor"/>
      </rPr>
      <t>d. Viseče omarice</t>
    </r>
    <r>
      <rPr>
        <sz val="10"/>
        <color theme="1"/>
        <rFont val="Calibri"/>
        <family val="2"/>
        <charset val="238"/>
        <scheme val="minor"/>
      </rPr>
      <t>, dim. š = 79 cm, g = 35 cm x v = 70 cm, korpus omare, s polnimi dvokrilnimi vrati, štiri premične police, pritrjeno na steno prek podkonstrukcije (mavčnokartonska stena z dvoslojno oblogo), na spodnji strani omaric LED linijska svetilka</t>
    </r>
  </si>
  <si>
    <r>
      <rPr>
        <b/>
        <sz val="10"/>
        <color theme="1"/>
        <rFont val="Calibri"/>
        <family val="2"/>
        <charset val="238"/>
        <scheme val="minor"/>
      </rPr>
      <t>e. Stenske obloge</t>
    </r>
    <r>
      <rPr>
        <sz val="10"/>
        <color theme="1"/>
        <rFont val="Calibri"/>
        <family val="2"/>
        <charset val="238"/>
        <scheme val="minor"/>
      </rPr>
      <t>, več pozicij, kompaktna plošča iz visokoodpornega laminata (HPL), d = 12 mm, odpornega na praske, udarce, prstne odtise, razkužila in topila, enostavno za čiščenje, kot npr. Fundermax Premium Star (ali enakovredno), mat, barva po izboru arhitekta, vsi robovi min. kroženi, črna sredica. Izdelani vsi izrezi za strojne in električne instalacije, pritrjeno na obodne stene in druge elemente opreme prek distančnikov oz. podkonstrukcije, stik s pultom vodotesno zatesnjen. Segmenti:</t>
    </r>
  </si>
  <si>
    <t>- 2x stranska stenska obloga nad pultom, dim. š = 65 cm x v = 130 cm</t>
  </si>
  <si>
    <t>- 1x čelna stenska obloga nad pultom, vzdolž pulta (med pultom in visečimi omaricami), dim. d = 388 cm x v = 60 cm</t>
  </si>
  <si>
    <t>- 1x čelna stenska obloga pod pultom (med pohištvenimi elementi), iz več delov, dim. š = 130 cm + 142 cm x 88 cm</t>
  </si>
  <si>
    <r>
      <rPr>
        <b/>
        <sz val="10"/>
        <color theme="1"/>
        <rFont val="Calibri"/>
        <family val="2"/>
        <charset val="238"/>
        <scheme val="minor"/>
      </rPr>
      <t>f. Korito z odcejalnikom</t>
    </r>
    <r>
      <rPr>
        <sz val="10"/>
        <color theme="1"/>
        <rFont val="Calibri"/>
        <family val="2"/>
        <charset val="238"/>
        <scheme val="minor"/>
      </rPr>
      <t>, korito primerno za vgradnjo v podpultno omarico širine 60 cm, dim. cca. d = 100 cm x š = 50 cm x g = 21,5 cm, inox pločevina, montaža z vrha, z izrezom za mešalno armaturo / pipo, kot. npr. Blanco Lemis XL 6 S-IF (ali enakovredno), z montažnim in priključnim kompletom, odtokom, sifonom in cevmi, vse kovinsko (kromirano), odtok z mrežico in zapornim čepom</t>
    </r>
  </si>
  <si>
    <t>e. Stenske obloge, več pozicij, nad in pod pultom, čelne, stranske</t>
  </si>
  <si>
    <t>f. Korito z odcejalnikom</t>
  </si>
  <si>
    <t>Komplet delovnega pulta v garderobah čistilk, s podpultnimi elementi, visečimi omaricami, stenskimi oblogami in drugimi elementi v sestavi:</t>
  </si>
  <si>
    <t>Komplet delovnega pulta v garderobah čistilk, s podpultnimi elementi, visečimi omaricami, stenskimi oblogami in drugimi elementi (vrednost se ne vpisuje, samodejni izračun)</t>
  </si>
  <si>
    <t>g. Enoročna mešalna armatura</t>
  </si>
  <si>
    <r>
      <rPr>
        <b/>
        <sz val="10"/>
        <color theme="1"/>
        <rFont val="Calibri"/>
        <family val="2"/>
        <charset val="238"/>
        <scheme val="minor"/>
      </rPr>
      <t>h. Linijska LED svetilka</t>
    </r>
    <r>
      <rPr>
        <sz val="10"/>
        <color theme="1"/>
        <rFont val="Calibri"/>
        <family val="2"/>
        <charset val="238"/>
        <scheme val="minor"/>
      </rPr>
      <t>, za montažo pod visečo omarico, barva svetlobe 3000K, v celotni dolžini pulta (cca. 390 cm), vgrajeno senzorsko stikalo, alu vgradni (ali nadgradni) profil s polikarbonatskim pokrovom, vgrajen 24V usmernik direktno v alu letev, kotni alu profil 19 x 19 mm, skrit potek el. priključkov</t>
    </r>
  </si>
  <si>
    <t>h. Linijska LED svetilka</t>
  </si>
  <si>
    <r>
      <rPr>
        <b/>
        <sz val="10"/>
        <rFont val="Calibri"/>
        <family val="2"/>
        <charset val="238"/>
        <scheme val="minor"/>
      </rPr>
      <t>A. Omara vitrina v prostoru S.K.27, sestavljeno iz 8x segment</t>
    </r>
    <r>
      <rPr>
        <sz val="10"/>
        <rFont val="Calibri"/>
        <family val="2"/>
        <charset val="238"/>
        <scheme val="minor"/>
      </rPr>
      <t xml:space="preserve"> dim.: š = 85 cm x g = 35 cm x v = 220 cm (+ zapora do stropa v = 245 cm), dodatna stranica na zaključku niza</t>
    </r>
  </si>
  <si>
    <r>
      <rPr>
        <b/>
        <sz val="10"/>
        <rFont val="Calibri"/>
        <family val="2"/>
        <charset val="238"/>
        <scheme val="minor"/>
      </rPr>
      <t>B. Omara vitrina v prostoru S.P.02, sestavljeno iz 6x segment</t>
    </r>
    <r>
      <rPr>
        <sz val="10"/>
        <rFont val="Calibri"/>
        <family val="2"/>
        <charset val="238"/>
        <scheme val="minor"/>
      </rPr>
      <t xml:space="preserve"> dim.: š = 85 cm x g = 35 cm x v = 220 cm (+ zapora do stropa v = 59 cm), dodatna stranica na zaključku niza</t>
    </r>
  </si>
  <si>
    <t>PULTI S PRIPADAJOČIMI ELEMENTI, splošno</t>
  </si>
  <si>
    <t xml:space="preserve">Splošen opis v nadaljevanju se nanaša na vse postavke pultov s pripadajočimi elementi v sklopu. </t>
  </si>
  <si>
    <t>Pulti, delovne površine</t>
  </si>
  <si>
    <t>c. Viseča omarica, dim. š = 120 cm x g = 25 cm, v = 90 cm, hrbet viseče omarice je zadnja stranica omare, viseča omarica spodaj brez dna, ena fiksna polica, polna dvokrilna vrata, vrata brez ročajev</t>
  </si>
  <si>
    <t>e. Umivalnik za vgradnjo v pult (drop-in), iz glazirane sanitarne keramike, pravokotne oblike, na zunanjem robu min. krivine, z odprtinami za montažo umivalniške mešalne armature, odprtino za odtok, dim. 56 cm x 44 cm x 17 cm (15cm pod ravnino pulta), kot npr. Laufen Pro S drop in basin (ali enakovredno). V kompletu priključni material in odtok (cevi, kolena itd.) s sifonom, mrežica in čep na odtoku, vsi elementi inox, priklop na predpripravljen stenski odtok / priključek. Vsi stiki in reže zastesnjeni s sanitarnim silikonom (brezbarvnim).</t>
  </si>
  <si>
    <t>f. Mešalna armatura / pipa za montažo na umivalnik, enoročna izvedba; celotna pipa izdelana v kromirani ali inox izvedbi, sistem kartuše in tesnjenja vode izdelan iz keramičnih tesnil; aerator v izvedbi proti kraji; v kompletu tesnila in ekscentri za pritrditev na fiksni del inštalacije; priključevanje na predpripravljene talne izpuste za toplo / hladno vodo (upoštevati evt. podaljške), višina cca. 160mm, globina cca. 175 mm;
kot npr. KWC F5L-Mix (F5LM1034) (ali enakovredno)</t>
  </si>
  <si>
    <t>Komplet pult omare z umivalnikom v učilnicah, v sestavi:</t>
  </si>
  <si>
    <t>a. Pult, dim. d = 120 cm x g = 58 cm</t>
  </si>
  <si>
    <t>b. Stranice omare, dim. š = 120 cm + 2x 60 cm x v = 220 cm</t>
  </si>
  <si>
    <t>b. Stranice omare, 1x zadaj dim. š = 120 cm x v = 220 cm, 2x na straneh dim. š = 60 cm x v = 220 cm, vodoodporna iverica, d = 18 mm, obojestransko z oblogo iz visokoodpornega laminata HPL in ABS nalimki na čelih stranic, vsi stiki vodotesno zatesnjeni, nizki distančniki iz trde plastike na dnu stranic (možnost min. višinske regulacije), zadaj / v hrbtu izrez za strojne instalacije (odtok in vodovod za umivalnik)</t>
  </si>
  <si>
    <t>c. Viseča omarica, dim. š = 120 cm x g = 25 cm, v = 90 cm</t>
  </si>
  <si>
    <t>d. Zapora instalacij - demontažna, pod pultom, dim. cca. š = 120 cm x v = 74 cm</t>
  </si>
  <si>
    <t>e. Umivalnik za vgradnjo v pult (drop-in)</t>
  </si>
  <si>
    <t>f. Mešalna armatura / pipa za montažo na umivalnik, enoročna izvedba</t>
  </si>
  <si>
    <t>Komplet pult omare z umivalnikom v učilnicah (vrednost se ne vpisuje, samodejni izračun)</t>
  </si>
  <si>
    <t>V prostorih: S.P.03, S.P.04, S.P.28, S.1N.01, S.1N.22, S.1N.26, S.2N.02, S.2N.26, S.2N.30, S.3N.23, S.3N.13, S.3N.21, S.3N.27, T.1N.07</t>
  </si>
  <si>
    <t>V prostorih: S.P.29, S.1N.02, S.1N.12, S.1N.13, S.1N.14, S.1N.20, S.1N.21, S.1N.23, S.1N.24, S.1N.25, S.2N.01, S.2N.11, S.2N.12, S.2N.14, S.2N.20, S.2N.21, S.2N.28, S.2N.29, S.3N.25, S.3N.14, S.3N.15, S.3N.22, S.3N.26</t>
  </si>
  <si>
    <t xml:space="preserve">g. Ogledalo na dvokrilnih vratih viseče omarice, dim. š = 120 cm x v = 90 cm, iz dveh delov, ogledalo varnostne izvedbe, lepljeno na podlago, po obodu zaščiteno z alu kotnikom (eloksirano natur)  25 / 25 mm oz. ustrezno glede na debelino vrat viseče omarice in stekla ogledala </t>
  </si>
  <si>
    <t>Komplet pult omare z umivalnikom v kabinetih, v sestavi:</t>
  </si>
  <si>
    <t>Komplet pult omare z umivalnikom v kabinetih (vrednost se ne vpisuje, samodejni izračun)</t>
  </si>
  <si>
    <t>g. Ogledalo na dvokrilnih vratih viseče omarice, dim. š = 120 cm x v = 90 cm</t>
  </si>
  <si>
    <t>Uskladiti z detajlom izvedbe obrob notranjih lesenih oken.</t>
  </si>
  <si>
    <t>V prostoru: S.2N.27, S.P.32</t>
  </si>
  <si>
    <r>
      <t xml:space="preserve">Enako kot postavka P06 - pult omara z umivalnikom v učilnicah - prilagoditev širine elementa - </t>
    </r>
    <r>
      <rPr>
        <b/>
        <sz val="10"/>
        <rFont val="Calibri"/>
        <family val="2"/>
        <charset val="238"/>
        <scheme val="minor"/>
      </rPr>
      <t>skupna širina 90 cm</t>
    </r>
    <r>
      <rPr>
        <sz val="10"/>
        <rFont val="Calibri"/>
        <family val="2"/>
        <charset val="238"/>
        <scheme val="minor"/>
      </rPr>
      <t>:</t>
    </r>
  </si>
  <si>
    <r>
      <t xml:space="preserve">a. Pult, dim. </t>
    </r>
    <r>
      <rPr>
        <b/>
        <sz val="10"/>
        <rFont val="Calibri"/>
        <family val="2"/>
        <charset val="238"/>
        <scheme val="minor"/>
      </rPr>
      <t>d = 86 cm</t>
    </r>
    <r>
      <rPr>
        <sz val="10"/>
        <rFont val="Calibri"/>
        <family val="2"/>
        <charset val="238"/>
        <scheme val="minor"/>
      </rPr>
      <t xml:space="preserve"> x g = 58 cm</t>
    </r>
  </si>
  <si>
    <r>
      <t xml:space="preserve">b. Stranice omare, dim. </t>
    </r>
    <r>
      <rPr>
        <b/>
        <sz val="10"/>
        <rFont val="Calibri"/>
        <family val="2"/>
        <charset val="238"/>
        <scheme val="minor"/>
      </rPr>
      <t>š = 86 cm</t>
    </r>
    <r>
      <rPr>
        <sz val="10"/>
        <rFont val="Calibri"/>
        <family val="2"/>
        <charset val="238"/>
        <scheme val="minor"/>
      </rPr>
      <t xml:space="preserve"> + 2x 60 cm x v = 220 cm</t>
    </r>
  </si>
  <si>
    <r>
      <t xml:space="preserve">c. Viseča omarica, dim. </t>
    </r>
    <r>
      <rPr>
        <b/>
        <sz val="10"/>
        <rFont val="Calibri"/>
        <family val="2"/>
        <charset val="238"/>
        <scheme val="minor"/>
      </rPr>
      <t>š = 86 cm</t>
    </r>
    <r>
      <rPr>
        <sz val="10"/>
        <rFont val="Calibri"/>
        <family val="2"/>
        <charset val="238"/>
        <scheme val="minor"/>
      </rPr>
      <t xml:space="preserve"> x g = 25 cm, v = 90 cm</t>
    </r>
  </si>
  <si>
    <r>
      <t>d. Zapora instalacij - demontažna, pod pultom, dim. cca.</t>
    </r>
    <r>
      <rPr>
        <b/>
        <sz val="10"/>
        <rFont val="Calibri"/>
        <family val="2"/>
        <charset val="238"/>
        <scheme val="minor"/>
      </rPr>
      <t xml:space="preserve"> š = 86 cm</t>
    </r>
    <r>
      <rPr>
        <sz val="10"/>
        <rFont val="Calibri"/>
        <family val="2"/>
        <charset val="238"/>
        <scheme val="minor"/>
      </rPr>
      <t xml:space="preserve"> x v = 74 cm</t>
    </r>
  </si>
  <si>
    <t xml:space="preserve">d. Pult, d = 38 mm, pult v globini podpultnih elementov (60 cm), prekriva več podpultnih predalnikov in omaric, skupaj dolžine 450cm. </t>
  </si>
  <si>
    <t>- 1x dim. š = 98 cm x g = 35 cm x v = 60cm</t>
  </si>
  <si>
    <t>- 1x dim. š = 62 cm x g = 35 cm x v = 60cm</t>
  </si>
  <si>
    <t>- 1x dim. š = 90 cm x g = 35 cm x v = 60cm</t>
  </si>
  <si>
    <t>e. Viseče plitve zaprte omarice, s polnimi dvokrilnimi vrati, vrata s pohištveno ključavnico (inox), sistemski ključ, ena premična polica, materiali in obdelave kot splošen opis</t>
  </si>
  <si>
    <t>f. Predalnik za pošto, odprti nizki predali združeni združeni v tri skupine (elemente opreme), 1x dim. š = 98 cm x g = 35 cm x v = 69 cm (21 predalov, skupaj 18 premičnih polic), 1x dim š = 200 cm x g = 35 cm x v = 21 cm (10 predalov, skupaj 5 premičnih polic), 1x dim. š = 152 cm x g = 35 cm x v = 69 cm (28 predalov, skupaj 24 premičnih polic), 3x korpus predalnika, fiksne vmesne vertikale, materiali in obdelave kot splošen opis</t>
  </si>
  <si>
    <t>Uskladiti z elementoma omare z umivalnikom in čajne kuhinje - višinska uskladitev pultov, visečih omaric, dimenzij elementov, ki so v stiku ipd.</t>
  </si>
  <si>
    <t>Komplet pult omare s predali za poštvo v zbornici, v sestavi:</t>
  </si>
  <si>
    <t>Komplet pult omare s predali za poštvo v zbornici (vrednost se ne vpisuje, samodejni izračun)</t>
  </si>
  <si>
    <t>Komplet pult omare z umivalnikom v učilnici likovnega izražanja in zbornici (vrednost se ne vpisuje, samodejni izračun)</t>
  </si>
  <si>
    <t>Komplet pult omare z umivalnikom v učilnici likovnega izražanja in zbornici, v sestavi:</t>
  </si>
  <si>
    <t>e. Viseče plitve omarice</t>
  </si>
  <si>
    <t>f. Predalnik za pošto, odprti nizki predali združeni združeni v tri skupine (elemente opreme), 1x dim. š = 98 cm x g = 35 cm x v = 69 cm, 1x dim š = 200 cm x g = 35 cm x v = 21 cm, 1x dim. š = 152 cm x g = 35 cm x v = 69 cm</t>
  </si>
  <si>
    <t>Stenske obloge - običajne</t>
  </si>
  <si>
    <t>Elementi iz plošč mediapana, d=18mm, obojestransko z oblogo iz laminata (HPL), zunanja (vidna - uporabna) površina primerna za magnete, za table "piši briši" (z namenskimi flomastri), laminat odporen na praske, udarce, prstne odtise, razkužila in topila, enostavno za čiščenje, kot npr. Abet Laminati Magnetico (ali enakovredno), min. svetleča gladka površina, barva po izboru arhitekta (bela), vsi robovi min. kroženi. Robovi obdelani s trakovi laminata. Skupna debelina plošče enaka kot pri oblogah iz tankih križno lepljenih plošč, evt. razlike v debelini uravnati s podkonstrukcijo - za poravnavo v enotno ravnino na sprednji strani. Na stikih elementov oz. posameznih plošč reža 5 - 10 mm, podložena s podkonstrukcijsko letvijo.</t>
  </si>
  <si>
    <t>Stenske obloge - table in oglasne deske - "piši briši", primerno za magnete</t>
  </si>
  <si>
    <t>Elementi iz plošč mediapana, d=18mm, obojestransko z oblogo iz laminata (HPL), zunanja (vidna - uporabna) površina primerna za magnete, za table "piši briši" (z namenskimi flomastri), laminat odporen na praske, udarce, prstne odtise, razkužila in topila, enostavno za čiščenje, kot npr. Abet Laminati Magnetico (ali enakovredno), min. svetleča gladka površina, barva po izboru arhitekta (bela), vsi robovi min. kroženi. Robovi obdelani s trakovi laminata. Skupna debelina plošče enaka kot pri oblogah iz tankih križno lepljenih plošč, evt. razlike v debelini uravnati s podkonstrukcijo - za poravnavo v enotno ravnino na sprednji strani. Na stikih elementov oz. posameznih plošč reža 5 mm, podložena s podkonstrukcijsko letvijo.</t>
  </si>
  <si>
    <t>d. Pult, d = 38 mm, pult v globini podpultnih elementov (60 cm), prekriva več podpultnih predalnikov in omaric, skupaj dolžine 390cm, z izrezom za umivalnik in mešalno armaturo / pipo, pult zadaj in pri straneh v stiku  stensko (vodotesni stik)</t>
  </si>
  <si>
    <t>g. Umivalnik za vgradnjo v pult (drop-in), iz glazirane sanitarne keramike, pravokotne oblike, na zunanjem robu min. krivine, z odprtinami za montažo umivalniške mešalne armature, odprtino za odtok, dim. 56 cm x 44 cm x 17 cm (15cm pod ravnino pulta), kot npr. Laufen Pro S drop in basin (ali enakovredno). V kompletu priključni material in odtok (cevi, kolena itd.) s sifonom, mrežica in čep na odtoku, vsi elementi inox, priklop na predpripravljen stenski odtok / priključek. Vsi stiki in reže zastesnjeni s sanitarnim silikonom (brezbarvnim).</t>
  </si>
  <si>
    <t>h. Mešalna armatura / pipa za montažo na umivalnik, enoročna izvedba; celotna pipa izdelana v kromirani ali inox izvedbi, sistem kartuše in tesnjenja vode izdelan iz keramičnih tesnil; aerator v izvedbi proti kraji; v kompletu tesnila in ekscentri za pritrditev na fiksni del inštalacije; priključevanje na predpripravljene talne izpuste za toplo / hladno vodo (upoštevati evt. podaljške), višina cca. 160mm, globina cca. 175 mm;
kot npr. KWC F5L-Mix (F5LM1034) (ali enakovredno)</t>
  </si>
  <si>
    <t>Komplet pult z umivalnikom in visečimi omaricami v učilnici igralnici, v sestavi:</t>
  </si>
  <si>
    <t>Komplet pult z umivalnikom in visečimi omaricami v učilnici igralnici (vrednost se ne vpisuje, samodejni izračun)</t>
  </si>
  <si>
    <t>g. Umivalnik za vgradnjo v pult (drop-in)</t>
  </si>
  <si>
    <t>h. Mešalna armatura / pipa za montažo na umivalnik, enoročna izvedba</t>
  </si>
  <si>
    <t>d. Pult, dim. g = 60 cm</t>
  </si>
  <si>
    <t>d. Pult, dim. g = 60 cm - z vgrajenim umivalnikom</t>
  </si>
  <si>
    <t>e. Stenska obloga - običajna, komplet: 2x stranska obloga dim. š = 60 cm x v = 129 cm, 1x čelna obloga dim. š = 390 cm x 25 cm</t>
  </si>
  <si>
    <t>Element uskladiti z elementom O22 - omara za učne pripomočke, s tablo - poravnava, stiki, pozicija in dimenzije stenske obloge</t>
  </si>
  <si>
    <t>d. Stenska obloga - običajna, 1x stranska obloga dim. š = 50 cm x v = 114 cm (od pulta do višine 220cm od tlaka), 1x čelna obloga dim. š = 100 cm x 114 cm (od pulta do višine 220cm od tlaka)</t>
  </si>
  <si>
    <t>Komplet previjalni pult v učilnici igralnici, v sestavi:</t>
  </si>
  <si>
    <t>Komplet previjalni pult v učilnici igralnici (vrednost se ne vpisuje, samodejni izračun)</t>
  </si>
  <si>
    <t>e. Stenska obloga - običajna, 2x stranska obloga dim. š = 60 cm x v = 129 cm (od pulta do višine 220cm od tlaka), 1x čelna obloga dim. š = 390 cm x 25 cm (od pulta do parapeta notranjega lesenega okna), delitve plošč uskladiti z delitvami elementov pohištva oz. notranjih lesenih oken</t>
  </si>
  <si>
    <t>Vključno s prestavitvijo elementov elektro instalacij, npr. parapetni kanal na stenski oblogi.</t>
  </si>
  <si>
    <t>Pritrjeno na steno prek podkonstrukcije. Mere podkonstrukcije prilagoditi odmiku od stene - pult spredaj poravnan z ravnino niše v steni.</t>
  </si>
  <si>
    <t>f. Viseča plitva odprta omara, dim. š = 95 cm x g = 35 cm x v =104 cm, korpus omare, dve fiksni polici, materiali in obdelave kot splošen opis</t>
  </si>
  <si>
    <t>f. Viseča plitva odprta omara, dim. š = 95 cm x g = 35 cm x v = 104 cm</t>
  </si>
  <si>
    <t>f. Viseča plitva odprta omara, dim. š = 82 cm x g = 30 cm x v = 144 cm, korpus omare, tri fiksne police, materiali in obdelave kot splošen opis</t>
  </si>
  <si>
    <t>e. Stenska obloga - običajna - nad pultom, komplet</t>
  </si>
  <si>
    <t>f. Stenska obloga - običajna - pod pultom, komplet</t>
  </si>
  <si>
    <t>g. Stenska obloga - tabla "piši briši", komplet</t>
  </si>
  <si>
    <t>Komplet pult s čitalniškimi mesti v knjižnici, v sestavi:</t>
  </si>
  <si>
    <t>Komplet pult s čitalniškimi mesti v knjižnici (vrednost se ne vpisuje, samodejni izračun)</t>
  </si>
  <si>
    <t>V prostoru: S.P.30</t>
  </si>
  <si>
    <t>Skupna širina elementa 124 cm.</t>
  </si>
  <si>
    <t>a. Pult, dim. d = 120 cm x g = 58 cm, vodoodporna iverica d = 38 mm, obojestransko z oblogo iz visokoodpornega laminata HPL in ABS nalimki na čelih stranic, z izrezom za umivalnik in mešalno armaturo / pipo, pult zadaj in pri straneh vpet v oblogo (vodotesni stik), spredaj podprt s prečno povezavo (zapora čela umivalnika, v = 13 cm (oz. prilagojeno višini umivalnika) , materiali in obdelave kot splošni opis.</t>
  </si>
  <si>
    <t>Enako kot postavka P06 - pult omara z umivalnikom v učilnicah. Skupna širina elementa 124 cm. Dodatno:</t>
  </si>
  <si>
    <t>Komplet pult omare z umivalnikom v učilnici multimedije, v sestavi:</t>
  </si>
  <si>
    <t>a. Pult, dim. 120 cm x g = 58 cm</t>
  </si>
  <si>
    <r>
      <t xml:space="preserve">b. Stranice omare, dim. š = 120 cm + 2x 60 cm x </t>
    </r>
    <r>
      <rPr>
        <b/>
        <sz val="10"/>
        <rFont val="Calibri"/>
        <family val="2"/>
        <charset val="238"/>
        <scheme val="minor"/>
      </rPr>
      <t>v = 114 cm</t>
    </r>
  </si>
  <si>
    <r>
      <t xml:space="preserve">d. Zapora instalacij - demontažna, pod pultom, dim. cca. š = 120 cm x </t>
    </r>
    <r>
      <rPr>
        <b/>
        <sz val="10"/>
        <rFont val="Calibri"/>
        <family val="2"/>
        <charset val="238"/>
        <scheme val="minor"/>
      </rPr>
      <t>v = 59 cm</t>
    </r>
  </si>
  <si>
    <r>
      <t xml:space="preserve">Izhodišče enako kot postavka P06 - pult omara z umivalnikom v učilnicah - skupna širina elementa 124cm. Prilagoditve:
- </t>
    </r>
    <r>
      <rPr>
        <b/>
        <sz val="10"/>
        <rFont val="Calibri"/>
        <family val="2"/>
        <charset val="238"/>
        <scheme val="minor"/>
      </rPr>
      <t>višina elementa - skupna višina elementa 114 cm (bočne in zadnja stranica),
- višina pulta - pult na višini 76 cm (zgornja ravnina pulta)
- brez viseče omarice</t>
    </r>
    <r>
      <rPr>
        <sz val="10"/>
        <rFont val="Calibri"/>
        <family val="2"/>
        <charset val="238"/>
        <scheme val="minor"/>
      </rPr>
      <t xml:space="preserve">
</t>
    </r>
    <r>
      <rPr>
        <b/>
        <sz val="10"/>
        <rFont val="Calibri"/>
        <family val="2"/>
        <charset val="238"/>
        <scheme val="minor"/>
      </rPr>
      <t>- umivalnik za vgradnjo na pult</t>
    </r>
  </si>
  <si>
    <r>
      <t xml:space="preserve">e. Umivalnik za vgradnjo na pult, </t>
    </r>
    <r>
      <rPr>
        <sz val="10"/>
        <rFont val="Calibri"/>
        <family val="2"/>
        <charset val="238"/>
        <scheme val="minor"/>
      </rPr>
      <t>iz glazirane sanitarne keramike, pravokotne oblike, na zunanjem robu min. krivine, z odprtinami za montažo umivalniške mešalne armature, odprtino za odtok, dim. 55 cm x 48 cm x 17 cm (11,5 cm nad ravnino pulta), kot npr. Laufen Pro (ali enakovredno). V kompletu priključni material in odtok (cevi, kolena itd.) s sifonom, mrežica in čep na odtoku, vsi elementi inox, priklop na predpripravljen stenski odtok / priključek. Vsi stiki in reže zastesnjeni s sanitarnim silikonom (brezbarvnim).</t>
    </r>
  </si>
  <si>
    <t>Komplet pult omare z umivalnikom v učilnici multimedije (vrednost se ne vpisuje, samodejni izračun)</t>
  </si>
  <si>
    <t>Element uskladiti z elementom P06c - pult omara z umivalnikom v učilnici multimedije - poravnava, stiki, pozicija in dimenzije stenske obloge</t>
  </si>
  <si>
    <t>Posebni oz. dodatni elementi opisani dodatno v okviru posamezne postavke</t>
  </si>
  <si>
    <r>
      <rPr>
        <b/>
        <sz val="10"/>
        <color theme="1"/>
        <rFont val="Calibri"/>
        <family val="2"/>
        <charset val="238"/>
        <scheme val="minor"/>
      </rPr>
      <t xml:space="preserve">c. Pult g = 60 cm, </t>
    </r>
    <r>
      <rPr>
        <sz val="10"/>
        <color theme="1"/>
        <rFont val="Calibri"/>
        <family val="2"/>
        <charset val="238"/>
        <scheme val="minor"/>
      </rPr>
      <t xml:space="preserve">
pult v globini podpultnih elementov (praviloma 60 cm), d = 38 mm, prekriva več podpultnih predalnikov in omaric in prostorov med njimi, v postavkah podana skupna dolžina pulta, materiali in obdelave kot splošen opis. </t>
    </r>
  </si>
  <si>
    <r>
      <rPr>
        <b/>
        <sz val="10"/>
        <color theme="1"/>
        <rFont val="Calibri"/>
        <family val="2"/>
        <charset val="238"/>
        <scheme val="minor"/>
      </rPr>
      <t>e. Stenska obloga - običajna - pod pultom</t>
    </r>
    <r>
      <rPr>
        <sz val="10"/>
        <color theme="1"/>
        <rFont val="Calibri"/>
        <family val="2"/>
        <charset val="238"/>
        <scheme val="minor"/>
      </rPr>
      <t>, 
stenske obloge na podkonstrukciji, na steni med omaricami in predalniki - pod pultom, materiali in obdelave kot splošen opis, v postavkah podana skupna površina oblog, posamezne dimenzije segmentov oblog razvidne v shemah, delitve plošč uskladiti z delitvami elementov pohištva oz. notranjih lesenih oken. Vključno z vsemi izrezi za elemente elektro instalacij.</t>
    </r>
  </si>
  <si>
    <r>
      <rPr>
        <b/>
        <sz val="10"/>
        <color theme="1"/>
        <rFont val="Calibri"/>
        <family val="2"/>
        <charset val="238"/>
        <scheme val="minor"/>
      </rPr>
      <t>d. Stenska obloga - običajna - nad pultom</t>
    </r>
    <r>
      <rPr>
        <sz val="10"/>
        <color theme="1"/>
        <rFont val="Calibri"/>
        <family val="2"/>
        <charset val="238"/>
        <scheme val="minor"/>
      </rPr>
      <t>, 
stenske obloge na podkonstrukciji, na steni nad pultom, materiali in obdelave kot splošen opis, v postavkah podana skupna površina oblog, posamezne dimenzije segmentov oblog razvidne v shemah, delitve plošč uskladiti z delitvami elementov pohištva oz. notranjih lesenih oken. Vključno z vsemi izrezi za elemente elektro instalacij.</t>
    </r>
  </si>
  <si>
    <r>
      <rPr>
        <b/>
        <sz val="10"/>
        <color theme="1"/>
        <rFont val="Calibri"/>
        <family val="2"/>
        <charset val="238"/>
        <scheme val="minor"/>
      </rPr>
      <t>f. Stenska obloga - tabla / oglasna deska "piši briši"</t>
    </r>
    <r>
      <rPr>
        <sz val="10"/>
        <color theme="1"/>
        <rFont val="Calibri"/>
        <family val="2"/>
        <charset val="238"/>
        <scheme val="minor"/>
      </rPr>
      <t>, stenske obloge na podkonstrukciji, na steni nad pultom, materiali in obdelave kot splošen opis, v postavkah podana skupna površina oblog, posamezne dimenzije segmentov oblog razvidne v shemah, delitve plošč uskladiti z delitvami elementov pohištva oz. notranjih lesenih oken, uskladiti z obrobami notranjih lesenih oken</t>
    </r>
  </si>
  <si>
    <t>a. Podpultni predalnik 45/60/72 cm</t>
  </si>
  <si>
    <t>b. Podpultna omarica 45/60/72 cm</t>
  </si>
  <si>
    <t>c. Pult g = 60 cm</t>
  </si>
  <si>
    <t>Glej splošne opise in opis tipskih elementov.</t>
  </si>
  <si>
    <t>Komplet pult z delovnimi mesti v učilnici multimedije, v sestavi:</t>
  </si>
  <si>
    <t>Komplet pult z delovnimi mesti v učilnici multimedije (vrednost se ne vpisuje, samodejni izračun)</t>
  </si>
  <si>
    <t>V prostoru: S.P.29</t>
  </si>
  <si>
    <t>Komplet pult z delovnimi mesti v učilnici strojni program 2, v sestavi:</t>
  </si>
  <si>
    <t>Komplet pult z delovnimi mesti v učilnici strojni program 2 (vrednost se ne vpisuje, samodejni izračun)</t>
  </si>
  <si>
    <t>PULTI V ŠOLI Z DELOVNIMI / UČNIMI MESTI VZDOLŽ STENE PROTI HODNIKU</t>
  </si>
  <si>
    <t>Opisi v nadaljevanju se nanašajo na tipske elemente, ki sestavljajo sklope elementov "pultov" s pomožnimi delovnimi / učnimi mesti v učilnicah šole - vzdolž stene učilnic proti hodniku</t>
  </si>
  <si>
    <t>V prostoru: S.P.04</t>
  </si>
  <si>
    <t>Komplet pult z delovnimi mesti v učilnici strojni program 1, v sestavi:</t>
  </si>
  <si>
    <t>Komplet pult z delovnimi mesti v učilnici strojni program 1 (vrednost se ne vpisuje, samodejni izračun)</t>
  </si>
  <si>
    <t>V prostoru: S.1N.20</t>
  </si>
  <si>
    <t>V prostorih: S.1N.20</t>
  </si>
  <si>
    <t>Stoječa visoka omara, s polnimi dvokrilnimi vrati, vrata s pohištveno ključavnico (inox), sistemski ključ, korpus omare, vmesna vertikalna delitev, deset premičnih polic, omara na podstavku (nivelirne noge + maska), materiali in obdelave kot splošen opis.</t>
  </si>
  <si>
    <t>Dim.: š = 95 cm x g = 60 cm x v = 220 cm (210 cm + 10 cm cokel)</t>
  </si>
  <si>
    <t>Komplet pult z delovnimi mesti v učilnici matematika 1, v sestavi:</t>
  </si>
  <si>
    <t>Komplet pult z delovnimi mesti v učilnici matematika 1 (vrednost se ne vpisuje, samodejni izračun)</t>
  </si>
  <si>
    <t>V prostoru: S.1N.02</t>
  </si>
  <si>
    <t>Komplet pult z delovnimi mesti v učilnici matematika 2, v sestavi:</t>
  </si>
  <si>
    <t>Komplet pult z delovnimi mesti v učilnici matematika 2 (vrednost se ne vpisuje, samodejni izračun)</t>
  </si>
  <si>
    <t>V prostoru: S.1N.12</t>
  </si>
  <si>
    <t>P02 - Delovni pult v garderobah za čistilke</t>
  </si>
  <si>
    <t>P06 - Pult omara z umivalnikom v učilnicah</t>
  </si>
  <si>
    <t>P06a - Pult omara z umivalnikom v kabinetih</t>
  </si>
  <si>
    <t>P06b - Pult omara z umivalnikom v učilnici Likovno izražanje in Zbornici</t>
  </si>
  <si>
    <t>P06c - Pult omara z umivalnikom v učilnici Multimedija</t>
  </si>
  <si>
    <t>P11 - Pult omara s predali za pošto v Zbornici</t>
  </si>
  <si>
    <t>P12 - Pult z umivalnikom in visečimi omaricami v učilnici Igralnica</t>
  </si>
  <si>
    <t>P03 - Previjalni pult v učilnici Igralnica</t>
  </si>
  <si>
    <t>P14 - Pult s čitalniškimi mesti v Knjižnici</t>
  </si>
  <si>
    <t>P15 - Pult z delovnimi mesti v učilnici Multimedija</t>
  </si>
  <si>
    <t>P34 - Pult z delovnimi mesti v učilnici Strojni program 2</t>
  </si>
  <si>
    <t>P35 - Pult z delovnimi mesti v učilnici Strojni program 1</t>
  </si>
  <si>
    <t>P39 - Pult z delovnimi mesti v učilnici Matematika 1</t>
  </si>
  <si>
    <t>P41 - Pult z delovnimi mesti v učilnici Matematika 2</t>
  </si>
  <si>
    <t>GAR - Garderobni element splošno</t>
  </si>
  <si>
    <t>GARa - Garderobni element v pisarni Ravnatelj</t>
  </si>
  <si>
    <t>O01 - Viseča omara za čistila</t>
  </si>
  <si>
    <t>O04 - Viseča omara za čistila</t>
  </si>
  <si>
    <t>O05 - Viseča omara za čistila</t>
  </si>
  <si>
    <t>O09 - Viseča omara v Kuhinji</t>
  </si>
  <si>
    <t>O03 - Visoka stoječa omara za čistila</t>
  </si>
  <si>
    <t>O02 - Viseča omara nad mizami</t>
  </si>
  <si>
    <t>O02a - Viseča omara nad mizami</t>
  </si>
  <si>
    <t>O06 - Pisarniška omara s pultom, stensko oblogo in visečimi omaricami</t>
  </si>
  <si>
    <t>O12 - Knjižna omara - globoka, s tablo</t>
  </si>
  <si>
    <t>O13 - Knjižna omara / pisarniška omara v kabinetih in pisarnah</t>
  </si>
  <si>
    <t>O14 - Knjižna omara / omara za učila, s tablo</t>
  </si>
  <si>
    <t>O14a - Knjižna omara / omara za učila - globoka, s tablo</t>
  </si>
  <si>
    <t>O16 - Knjižna omara / pisarniška omara v pisarni Ravnatelj</t>
  </si>
  <si>
    <t>O22 - Omara za učne pripomočke v učilnici Igralnica, s tablo</t>
  </si>
  <si>
    <t>O24 - Omara za učila v učilnici Prva pomoč, s tablo</t>
  </si>
  <si>
    <t>O25 - Omara za učila v učilnici Likovno izražanje, s tablo</t>
  </si>
  <si>
    <t>O08 - Garderobna omara, visoka</t>
  </si>
  <si>
    <t>O11 - Knjižni regal v Knjižnici</t>
  </si>
  <si>
    <t>O19 - Omara visoka, zaprta, s policami</t>
  </si>
  <si>
    <t>O19a - Omara visoka, zaprta, s policami</t>
  </si>
  <si>
    <t>O28 - Shrambna omara / omara za rekvizite v kabinetu Športna vzgoja</t>
  </si>
  <si>
    <t>O31 - Zaprta plitva omara v Studiu</t>
  </si>
  <si>
    <t>O32 - Odprta globoka omara v Studiu</t>
  </si>
  <si>
    <t>O33 - Shrambna omara</t>
  </si>
  <si>
    <t>O34 - Shrambna in garderobna omara v Knjižnici</t>
  </si>
  <si>
    <t>OBE1 - Letev z obešalniki v Veliki predavalnici</t>
  </si>
  <si>
    <t>OBL9 - Zaščitne obloge v pisarni Ravnatelj</t>
  </si>
  <si>
    <t>A09 - Omara v Veliki predavalnici</t>
  </si>
  <si>
    <t>A11 - Pult v Prostoru za fakultativne dejavnosti</t>
  </si>
  <si>
    <t>A12 - Pult za dežurnega učenca v avli</t>
  </si>
  <si>
    <t>A15 - Miza v Veliki predavalnici</t>
  </si>
  <si>
    <t xml:space="preserve">A16 - Kateder v Veliki predavalnici </t>
  </si>
  <si>
    <t>M14 - Sprejemni pult z mizo v pisarni Tajništvo</t>
  </si>
  <si>
    <t>M16 - Sprejemni pult z mizo v Knjižnici</t>
  </si>
  <si>
    <t>Komplet pult z delovnimi mesti v učilnici Slovenščina 3 (vrednost se ne vpisuje, samodejni izračun)</t>
  </si>
  <si>
    <t>Komplet pult z delovnimi mesti v učilnici Slovenščina 3, v sestavi:</t>
  </si>
  <si>
    <t>V prostoru: S.1N.13</t>
  </si>
  <si>
    <t>P42 - Pult z delovnimi mesti v učilnici Slovenščina 3</t>
  </si>
  <si>
    <t>P43 - Pult z delovnimi mesti v učilnici Slovenščina 2</t>
  </si>
  <si>
    <t>Komplet pult z delovnimi mesti v učilnici Slovenščina 2, v sestavi:</t>
  </si>
  <si>
    <t>Komplet pult z delovnimi mesti v učilnici Slovenščina 2 (vrednost se ne vpisuje, samodejni izračun)</t>
  </si>
  <si>
    <t>P44 - Pult z delovnimi mesti v učilnici Slovenščina 2</t>
  </si>
  <si>
    <t>V prostoru: S.1N.14</t>
  </si>
  <si>
    <t>P45 - Pult z delovnimi mesti v učilnici Slovenščina 1</t>
  </si>
  <si>
    <t>Komplet pult z delovnimi mesti v učilnici Slovenščina 1, v sestavi:</t>
  </si>
  <si>
    <t>Komplet pult z delovnimi mesti v učilnici Slovenščina 1 (vrednost se ne vpisuje, samodejni izračun)</t>
  </si>
  <si>
    <t>V prostoru: S.2N.29</t>
  </si>
  <si>
    <t>P46 - Pult z delovnimi mesti v učilnici Prvi tuj jezik</t>
  </si>
  <si>
    <t>V prostoru: S.2N.28</t>
  </si>
  <si>
    <t>P47 - Pult z delovnimi mesti v učilnici Drugi tuj jezik</t>
  </si>
  <si>
    <t>Komplet pult z delovnimi mesti v učilnici Prvi tuj jezik, v sestavi:</t>
  </si>
  <si>
    <t>Komplet pult z delovnimi mesti v učilnici Prvi tuj jezik (vrednost se ne vpisuje, samodejni izračun)</t>
  </si>
  <si>
    <t>Komplet pult z delovnimi mesti v učilnici Drugi tuj jezik, v sestavi:</t>
  </si>
  <si>
    <t>Komplet pult z delovnimi mesti v učilnici Drugi tuj jezik (vrednost se ne vpisuje, samodejni izračun)</t>
  </si>
  <si>
    <t>V prostoru: S.2N.01</t>
  </si>
  <si>
    <t>P50 - Pult z delovnimi mesti in omarami za Orffov instrumentarij v učilnici Glasbeno izražanje</t>
  </si>
  <si>
    <t>Komplet pult z delovnimi mesti v učilnici Glasbeno izražanje, v sestavi:</t>
  </si>
  <si>
    <t>Komplet pult z delovnimi mesti v učilnici Glasbeno izražanje (vrednost se ne vpisuje, samodejni izračun)</t>
  </si>
  <si>
    <t>V prostoru: S.2N.11</t>
  </si>
  <si>
    <t>P51 - Pult z delovnimi mesti v učilnici Računalništvo</t>
  </si>
  <si>
    <t>Komplet pult z delovnimi mesti v učilnici Računalništvo, v sestavi:</t>
  </si>
  <si>
    <t>Komplet pult z delovnimi mesti v učilnici Računalništvo (vrednost se ne vpisuje, samodejni izračun)</t>
  </si>
  <si>
    <t>V prostoru: S.2N.12</t>
  </si>
  <si>
    <t>P52 - Pult z delovnimi mesti v učilnici Geografija</t>
  </si>
  <si>
    <t>Komplet pult z delovnimi mesti v učilnici Geografija, v sestavi:</t>
  </si>
  <si>
    <t>Komplet pult z delovnimi mesti v učilnici Geografija (vrednost se ne vpisuje, samodejni izračun)</t>
  </si>
  <si>
    <t>V prostoru: S.2N.14</t>
  </si>
  <si>
    <t>P53 - Pult z delovnimi mesti v učilnici Zgodovina</t>
  </si>
  <si>
    <t>Komplet pult z delovnimi mesti v učilnici Zgodovina, v sestavi:</t>
  </si>
  <si>
    <t>Komplet pult z delovnimi mesti v učilnici Zgodovina (vrednost se ne vpisuje, samodejni izračun)</t>
  </si>
  <si>
    <t>V prostoru: S.3N.14</t>
  </si>
  <si>
    <t>P61 - Pult z delovnimi mesti v učilnici Matematika za otroka</t>
  </si>
  <si>
    <t>Komplet pult z delovnimi mesti v učilnici Matematika za otroka, v sestavi:</t>
  </si>
  <si>
    <t>Komplet pult z delovnimi mesti v učilnici Matematika za otroka (vrednost se ne vpisuje, samodejni izračun)</t>
  </si>
  <si>
    <t>PULTI Z OBLOGAMI IN OMARAMI skupaj:</t>
  </si>
  <si>
    <t>PULTI Z OBLOGAMI IN OMARAMI</t>
  </si>
  <si>
    <r>
      <t xml:space="preserve">- dim. </t>
    </r>
    <r>
      <rPr>
        <b/>
        <sz val="10"/>
        <color theme="1"/>
        <rFont val="Calibri"/>
        <family val="2"/>
        <charset val="238"/>
        <scheme val="minor"/>
      </rPr>
      <t>š = 102,5 cm</t>
    </r>
    <r>
      <rPr>
        <sz val="10"/>
        <color theme="1"/>
        <rFont val="Calibri"/>
        <family val="2"/>
        <charset val="238"/>
        <scheme val="minor"/>
      </rPr>
      <t xml:space="preserve"> x g = 60 cm x v = 220 cm (210 cm + 10 cm cokel), polna dvokrilna vrata</t>
    </r>
  </si>
  <si>
    <r>
      <t xml:space="preserve">g. Visoka globoka zaprta omara, korpus omare, </t>
    </r>
    <r>
      <rPr>
        <b/>
        <sz val="10"/>
        <color theme="1"/>
        <rFont val="Calibri"/>
        <family val="2"/>
        <charset val="238"/>
        <scheme val="minor"/>
      </rPr>
      <t>police iz ojačane konstrukcije - panelne plošče</t>
    </r>
    <r>
      <rPr>
        <sz val="10"/>
        <color theme="1"/>
        <rFont val="Calibri"/>
        <family val="2"/>
        <charset val="238"/>
        <scheme val="minor"/>
      </rPr>
      <t>, d = 18 mm (oz. ustrezno glede na pričakovano obremenitev in večji razpon polic), obojestransko z oblogo iz laminata (HPL) - kot splošen opis, pet premičnih polic, polna eno / dvokrilna vrata, vrata s pohištveno ključavnico (inox), sistemski ključ, omara na podstavku (nivelirne noge in maska), materiali in obdelave kot splošen opis</t>
    </r>
  </si>
  <si>
    <r>
      <t xml:space="preserve">- dim. </t>
    </r>
    <r>
      <rPr>
        <b/>
        <sz val="10"/>
        <color theme="1"/>
        <rFont val="Calibri"/>
        <family val="2"/>
        <charset val="238"/>
        <scheme val="minor"/>
      </rPr>
      <t>š = 40 cm</t>
    </r>
    <r>
      <rPr>
        <sz val="10"/>
        <color theme="1"/>
        <rFont val="Calibri"/>
        <family val="2"/>
        <charset val="238"/>
        <scheme val="minor"/>
      </rPr>
      <t xml:space="preserve"> x g = 60 cm x v = 220 cm (210 cm + 10 cm cokel), polna enokrilna vrata</t>
    </r>
  </si>
  <si>
    <r>
      <t xml:space="preserve">- dim. </t>
    </r>
    <r>
      <rPr>
        <b/>
        <sz val="10"/>
        <color theme="1"/>
        <rFont val="Calibri"/>
        <family val="2"/>
        <charset val="238"/>
        <scheme val="minor"/>
      </rPr>
      <t>š = 60 cm</t>
    </r>
    <r>
      <rPr>
        <sz val="10"/>
        <color theme="1"/>
        <rFont val="Calibri"/>
        <family val="2"/>
        <charset val="238"/>
        <scheme val="minor"/>
      </rPr>
      <t xml:space="preserve"> x g = 60 cm x v = 220 cm (210 cm + 10 cm cokel), polna enokrilna vrata</t>
    </r>
  </si>
  <si>
    <t>V prostoru: S.3N.15</t>
  </si>
  <si>
    <t>P62 - Pult z delovnimi mesti v učilnici Veščine sporazumevanja</t>
  </si>
  <si>
    <t>Komplet pult z delovnimi mesti v učilnici Veščine sporazumevanja, v sestavi:</t>
  </si>
  <si>
    <t>Komplet pult z delovnimi mesti v učilnici Veščine sporazumevanja (vrednost se ne vpisuje, samodejni izračun)</t>
  </si>
  <si>
    <t>Pulti oz. delovne površine iz vodoodpornih ivernih plošč (d = 38 mm oz. prilagoditi glede na dimenzije in nosilnost elementov), obojestransko z oblogo iz visokoodpornega laminata (HPL), odpornega na praske, udarce, prstne odtise, razkužila in topila, enostavno za čiščenje, kot npr. Fundermax Premium Star (ali enakovredno), mat, barva po izboru arhitekta, vsi robovi min. kroženi. Prednja / zgornja in zadnja / spodnja stran vseh ploskev v enaki barvi in obdelavi. Čelne stranice oz. robovi zaključeni z ABS trakom (d=2,5mm), robovi min. kroženi, v barvi laminata. Zagotoviti obstojen in vodoodporno zaščito čel in robov pulta (stik AB straku in laminata oz. druga ustrezna rešitev).
Pulti na posameznih pozicijah z dodatnimi oz. drugačnimi oblogami - opredeljeno v posameznih postavkah.</t>
  </si>
  <si>
    <t>Stenske obloge iz ivernih plošč (d = 18mm oz. prilagoditi glede na dimenzije in nosilnost elementov), obojestransko z oblogo iz visokoodpornega laminata (HPL), odpornega na praske, udarce, prstne odtise, razkužila in topila, enostavno za čiščenje, kot npr. Fundermax Premium Star (ali enakovredno), mat, barva po izboru arhitekta, vsi robovi min. kroženi. Čelne stranice oz. robovi zaključeni z ABS trakom (d=2,5mm), robovi min. kroženi, v barvi laminata. Nevidna montaža oblog na steno prek podkonstrukcijskih letev, na stiku med posameznimi segmenti oblog senčna fuga cca. 5mm, polno podloženo s podkonstrukcijsko letvijo.</t>
  </si>
  <si>
    <t xml:space="preserve">b. Pult, dim. g = 70 cm </t>
  </si>
  <si>
    <t>d. Stenska obloga - običajna, komplet: 1x stranska obloga dim. š = 50 cm x v = 114 cm, 1x čelna obloga dim. š = 100 cm x 114 cm</t>
  </si>
  <si>
    <t>c. Blazinica za previjanje, po celotni površini pulta (cca. 96 cm x 68 cm, d = 4 cm), z vertikalno obrobo na zadnji in stranski strani do višine obrobe pulta (v = 15 cm), oblazinjeno ležišče (trda PU pena), tapeciranje z medicinskim umetnim usnjem (sivo), varjeni in lepljeni šivi (preprečitev pronicanja masažnih olj in krem v notranjost blazine), z velcro trakovi (ježki) fiksirana na podlago</t>
  </si>
  <si>
    <t>c. Blazinica za previjanje, po celotni površini pulta (cca. 96 cm x 68 cm, d = 4 cm), z vertikalno obrobo na zadnji in stranski strani</t>
  </si>
  <si>
    <t>b. Pult, d = 38 mm, pult v globini (70 cm) in širini podpultnih elementov (100 cm), zadaj in pri straneh obroba višine 15cm nad pultom iz vodoodporne iverice d = 18mm, obojestranska obloga iz laminata, enako kot pult, čela zaključena z ABS trakom, vsi stiki vodotesni, izpostavljeni sprednji vogali zaobljeni</t>
  </si>
  <si>
    <r>
      <rPr>
        <b/>
        <sz val="10"/>
        <color theme="1"/>
        <rFont val="Calibri"/>
        <family val="2"/>
        <charset val="238"/>
        <scheme val="minor"/>
      </rPr>
      <t>g. Enoročna mešalna armatura</t>
    </r>
    <r>
      <rPr>
        <sz val="10"/>
        <color theme="1"/>
        <rFont val="Calibri"/>
        <family val="2"/>
        <charset val="238"/>
        <scheme val="minor"/>
      </rPr>
      <t xml:space="preserve"> / pipa, za montažo na korito, izvlečna varianta, možnost enostavnega spreminjanja načina pršenja, kot npr. Blanco Wega-S II (ali enakovredno), iz medenine, kromirano, z montažnim in priključnim materialom</t>
    </r>
  </si>
  <si>
    <t>Posamezni segmenti omar med seboj trdno spojeni s sponskimi vijaki.
Viseči in stoječi elementi prek distančnih letev (d = cca. 3 cm - oz. ustrezno glede na predviden odmik od stene) pritrjeni v steno (varnostna pritrditev!), na vseh vidnih pozicijah so distančne letve brušene in črno barvane, sistem pritrjevanja (število, tip in pozicije vijakov mora ustrezati konstrukciji stene – AB oz. mavčnokartonska stena sistem Knauf (dvoslojna obloga) – glej dispozicijski načrt opreme, posamezne pozicije predhodno preveriti na objektu, način montaže na mavčnokartonske stene tip Knauf izvesti skladno s specifikacijami in navodili proizvajalca - sistem Knauf (število in mesta pritrjevanja, tip vijakov in vložkov ipd - skladno s težo elemenov in koristno obremenitvijo!). 
Reže do bočnih sten zapreti z maskami, material in obdelava enako kot korpusi omar - zapiranje v ravnini korpusov (ne vrat) - efekt senčne fuge. Maske na podkonstrukcijskih letvah.
Umestitev v prostor skladno  z dispozicijskim načrtom.</t>
  </si>
  <si>
    <t>2x mešalna armatura / pipa za montažo na umivalnik, enoročna izvedba; celotna pipa izdelana v kromirani ali inox izvedbi, sistem kartuše in tesnjenja vode izdelan iz keramičnih tesnil; aerator v izvedbi proti kraji; v kompletu tesnila in ekscentri za pritrditev na fiksni del inštalacije; priključevanje na predpripravljene talne izpuste za toplo / hladno vodo (upoštevati evt. podaljške), višina cca. 160mm, globina cca. 175 mm; kot npr. KWC F5L-Mix (F5LM1034) (ali enakovredno)</t>
  </si>
  <si>
    <t>Opomba: vrednost se ne vpisuje, samodejni izračun</t>
  </si>
  <si>
    <t>Zaradi morebitnih prilagoditev opreme in priključkov je potrebno upoštevati 5% skupne vrednosti za nepredvidena dela</t>
  </si>
  <si>
    <t>Nepredvidena dela se upoštevajo po predhodni potrditvi naročnika</t>
  </si>
  <si>
    <t>Komplet nepredvidena dela</t>
  </si>
  <si>
    <t>ZAŠČITNE OBLOGE, TABLE, OGLASNE DESKE</t>
  </si>
  <si>
    <t>ZAŠČITNE OBLOGE, TABLE, OGLASNE DESKE skupaj:</t>
  </si>
  <si>
    <t>OPREMA V SKUPNI PROSTORIH skupaj:</t>
  </si>
  <si>
    <t>OPREMA SKUPNIH PROSTOROV</t>
  </si>
  <si>
    <t>MIZE skupaj:</t>
  </si>
  <si>
    <t>- ročaj kot npr: Rujzdesign art. 685.10, finalna obdelava mat krom eloksirano ali enakovredni; po izboru projektanta;</t>
  </si>
  <si>
    <r>
      <rPr>
        <b/>
        <sz val="10"/>
        <color theme="1"/>
        <rFont val="Calibri"/>
        <family val="2"/>
        <charset val="238"/>
        <scheme val="minor"/>
      </rPr>
      <t>a. Podpultna omarica</t>
    </r>
    <r>
      <rPr>
        <sz val="10"/>
        <color theme="1"/>
        <rFont val="Calibri"/>
        <family val="2"/>
        <charset val="238"/>
        <scheme val="minor"/>
      </rPr>
      <t xml:space="preserve">, dim. š = 60 cm x </t>
    </r>
    <r>
      <rPr>
        <b/>
        <sz val="10"/>
        <color theme="1"/>
        <rFont val="Calibri"/>
        <family val="2"/>
        <charset val="238"/>
        <scheme val="minor"/>
      </rPr>
      <t>g = 85 cm</t>
    </r>
    <r>
      <rPr>
        <sz val="10"/>
        <color theme="1"/>
        <rFont val="Calibri"/>
        <family val="2"/>
        <charset val="238"/>
        <scheme val="minor"/>
      </rPr>
      <t xml:space="preserve"> x v = 88 cm (78 cm + 10 cm cokel, skupaj 91 cm z vključeno ploskvijo pulta), korpus omare, dve premični polici, polna enokrilna vrata, v delu pod pultom spredaj fiksna zapora v višini pomivalnega korita, omara na podstavku (nivelirne noge in maska), z izrezi za odtočne in vodovodne cevi za pomivalno korito, na stiku s pultom senčna fuga (reža 1 - 1,5 cm)</t>
    </r>
  </si>
  <si>
    <r>
      <rPr>
        <b/>
        <sz val="10"/>
        <color theme="1"/>
        <rFont val="Calibri"/>
        <family val="2"/>
        <charset val="238"/>
        <scheme val="minor"/>
      </rPr>
      <t>b. Podpultni predalnik</t>
    </r>
    <r>
      <rPr>
        <sz val="10"/>
        <color theme="1"/>
        <rFont val="Calibri"/>
        <family val="2"/>
        <charset val="238"/>
        <scheme val="minor"/>
      </rPr>
      <t xml:space="preserve">, dim. š = 60 cm x </t>
    </r>
    <r>
      <rPr>
        <b/>
        <sz val="10"/>
        <color theme="1"/>
        <rFont val="Calibri"/>
        <family val="2"/>
        <charset val="238"/>
        <scheme val="minor"/>
      </rPr>
      <t>g = 85 cm</t>
    </r>
    <r>
      <rPr>
        <sz val="10"/>
        <color theme="1"/>
        <rFont val="Calibri"/>
        <family val="2"/>
        <charset val="238"/>
        <scheme val="minor"/>
      </rPr>
      <t xml:space="preserve"> x v = 88 cm (78 cm + 10 cm cokel, skupaj 91 cm z vključeno ploskvijo pulta), korpus omare, trije predali s polnim izvlekom, predalnik na podstavku (nivelirne noge in maska), z izrezi za odtočne in vodovodne cevi za pomivalno korito, na stiku s pultom senčna fuga (reža 1 - 1,5 cm)</t>
    </r>
  </si>
  <si>
    <r>
      <rPr>
        <b/>
        <sz val="10"/>
        <color theme="1"/>
        <rFont val="Calibri"/>
        <family val="2"/>
        <charset val="238"/>
        <scheme val="minor"/>
      </rPr>
      <t>c. Pult</t>
    </r>
    <r>
      <rPr>
        <sz val="10"/>
        <color theme="1"/>
        <rFont val="Calibri"/>
        <family val="2"/>
        <charset val="238"/>
        <scheme val="minor"/>
      </rPr>
      <t xml:space="preserve">, dim. d =392 cm, </t>
    </r>
    <r>
      <rPr>
        <b/>
        <sz val="10"/>
        <color theme="1"/>
        <rFont val="Calibri"/>
        <family val="2"/>
        <charset val="238"/>
        <scheme val="minor"/>
      </rPr>
      <t>g = 85 cm</t>
    </r>
    <r>
      <rPr>
        <sz val="10"/>
        <color theme="1"/>
        <rFont val="Calibri"/>
        <family val="2"/>
        <charset val="238"/>
        <scheme val="minor"/>
      </rPr>
      <t>, kompaktna plošča iz visokoodpornega laminata (HPL), d = 28 mm, odpornega na praske, udarce, prstne odtise, razkužila in topila, enostavno za čiščenje, kot npr. Fundermax Premium Star (ali enakovredno), mat, barva po izboru arhitekta, vsi robovi min. kroženi, črna sredica. Izdelani vsi izrezi za korito in pipo. Montirano na podpultno omarico, predalnik in nogo (stranico), evt. dodatna pritrditev na obodne stene prek inox montažnih elementov oz. podkonstrukcije.</t>
    </r>
  </si>
  <si>
    <r>
      <t>- 1x stranska stenska obloga pod pultom (noga pulta), dim.</t>
    </r>
    <r>
      <rPr>
        <b/>
        <sz val="10"/>
        <color theme="1"/>
        <rFont val="Calibri"/>
        <family val="2"/>
        <charset val="238"/>
        <scheme val="minor"/>
      </rPr>
      <t xml:space="preserve"> š = 85 cm</t>
    </r>
    <r>
      <rPr>
        <sz val="10"/>
        <color theme="1"/>
        <rFont val="Calibri"/>
        <family val="2"/>
        <charset val="238"/>
        <scheme val="minor"/>
      </rPr>
      <t xml:space="preserve"> x v = 88 cm</t>
    </r>
  </si>
  <si>
    <r>
      <t xml:space="preserve">a. Podpultna omarica, dim. š = 60 cm x </t>
    </r>
    <r>
      <rPr>
        <b/>
        <sz val="10"/>
        <rFont val="Calibri"/>
        <family val="2"/>
        <charset val="238"/>
        <scheme val="minor"/>
      </rPr>
      <t>g = 85 cm</t>
    </r>
    <r>
      <rPr>
        <sz val="10"/>
        <rFont val="Calibri"/>
        <family val="2"/>
        <charset val="238"/>
        <scheme val="minor"/>
      </rPr>
      <t xml:space="preserve"> x v = 88 cm (78 cm + 10 cm cokel, skupaj 91 cm z vključeno ploskvijo pulta)</t>
    </r>
  </si>
  <si>
    <r>
      <t xml:space="preserve">b. Podpultni predalnik, dim. š = 60 cm x </t>
    </r>
    <r>
      <rPr>
        <b/>
        <sz val="10"/>
        <rFont val="Calibri"/>
        <family val="2"/>
        <charset val="238"/>
        <scheme val="minor"/>
      </rPr>
      <t>g = 85 cm</t>
    </r>
    <r>
      <rPr>
        <sz val="10"/>
        <rFont val="Calibri"/>
        <family val="2"/>
        <charset val="238"/>
        <scheme val="minor"/>
      </rPr>
      <t xml:space="preserve"> x v = 88 cm (78 cm + 10 cm cokel, skupaj 91 cm z vključeno ploskvijo pulta)</t>
    </r>
  </si>
  <si>
    <r>
      <t xml:space="preserve">c. Pult, </t>
    </r>
    <r>
      <rPr>
        <b/>
        <sz val="10"/>
        <rFont val="Calibri"/>
        <family val="2"/>
        <charset val="238"/>
        <scheme val="minor"/>
      </rPr>
      <t>g = 65 cm</t>
    </r>
  </si>
  <si>
    <t>a. Podpultni predalnik, dim. š = 60 cm x g = 60 cm x v =  87 cm (77 cm + 10 cm cokel, skupaj 91 cm z vključeno ploskvijo pulta), korpus predalnika, štirje predali s polnim izvlekom (2x plitev predal, 2x globok predal), predali s pohištveno ključavnico (inox), sistemski ključ, predalnik na podstavku (nivelirne noge in maska), materiali in obdelave kot splošen opis</t>
  </si>
  <si>
    <t>b. Podpultna omarica - ožja, dim. š = 60 cm x g = 60 cm x v =  87 cm (77 cm + 10 cm cokel, skupaj 91 cm z vključeno ploskvijo pulta), korpus omarice, dve premični polici, polna enokrilna vrata, vrata s pohištveno ključavnico (inox), sistemski ključ, omarica na podstavku (nivelirne noge in maska), materiali in obdelave kot splošen opis</t>
  </si>
  <si>
    <t>c. Podpultna omarica - širša, dim. š = 90 cm x g = 60 cm x v =  87 cm (77 cm + 10 cm cokel, skupaj 91 cm z vključeno ploskvijo pulta), korpus omarice, dve premični polici, polna dvokrilna vrata, vrata s pohištveno ključavnico (inox), sistemski ključ, omarica na podstavku (nivelirne noge in maska), materiali in obdelave kot splošen opis</t>
  </si>
  <si>
    <t>a. Podpultni predalnik, dim. š = 60 cm x g = 60 cm x v =  87 cm (77 cm + 10 cm cokel, skupaj 91 cm z vključeno ploskvijo pulta)</t>
  </si>
  <si>
    <t>b. Podpultna omarica - ožja, dim. š = 60 cm x g = 60 cm x v =  87 cm (77 cm + 10 cm cokel, skupaj 91 cm z vključeno ploskvijo pulta)</t>
  </si>
  <si>
    <t>c. Podpultna omarica - širša, dim. š = 90 cm x g = 60 cm x v =  87 cm (77 cm + 10 cm cokel, skupaj 91 cm z vključeno ploskvijo pulta)</t>
  </si>
  <si>
    <t>b. Podpultna omarica - s podaljškom, dim. š = 85 cm x g = 60 cm x v =  87 cm (77 cm + 10 cm cokel, skupaj 91 cm z vključeno ploskvijo pulta), korpus omarice, dve premični polici, polna enokrilna vrata š = 60 cm, vrata s pohištveno ključavnico (inox), sistemski ključ, ob vratih fiksna zapora - fronta š = 25 cm, omarica na podstavku (nivelirne noge in maska), materiali in obdelave kot splošen opis. V korpusu omarice izrez za dostop do revizijske odprtine na instalacijskem jašku.</t>
  </si>
  <si>
    <t>b. Podpultna omarica - s podaljškom, dim. š = 85 cm x g = 60 cm x v =  87 cm (77 cm + 10 cm cokel, skupaj 91 cm z vključeno ploskvijo pulta)</t>
  </si>
  <si>
    <t>a. Podpultni predalnik, dim. š = 100 cm x g = 70 cm x v =  87 cm (77 cm + 10 cm cokel, skupaj 91 cm z vključeno ploskvijo pulta), korpus predalnika, trije predali s polnim izvlekom (1x plitev predal, 2x globok predal), predali s pohištveno ključavnico (inox), sistemski ključ, predalnik na podstavku (nivelirne noge in maska), materiali in obdelave kot splošen opis</t>
  </si>
  <si>
    <t>a. Podpultni predalnik, dim. š = 100 cm x g = 70 cm x v =  87 cm (77 cm + 10 cm cokel, skupaj 91 cm z vključeno ploskvijo pulta)</t>
  </si>
  <si>
    <t xml:space="preserve">a. Podpultni predalnik 45/60/72 cm, 
dim. š = 45 cm x g = 60 cm x v =  72 cm (62 cm + 10 cm cokel, skupaj 76 cm z vključeno ploskvijo pulta), korpus predalnika, trije predali s polnim izvlekom (1x plitev predal, 2x globok predal), predali s pohištveno ključavnico (inox), sistemski ključ, predalnik na podstavku (nivelirne noge in maska), materiali in obdelave kot splošen opis. </t>
  </si>
  <si>
    <t xml:space="preserve">b. Podpultna omarica 45/60/72 cm,
š = 45 cm x g = 60 cm x v =  72 cm (62 cm + 10 cm cokel, skupaj 76 cm z vključeno ploskvijo pulta), korpus omarice, ena premična polica, polna enokrilna vrata, vrata s pohištveno ključavnico (inox), sistemski ključ, omarica na podstavku (nivelirne noge in maska), materiali in obdelave kot splošen opis. </t>
  </si>
  <si>
    <t>Korpusi, police, predali ipd. iz ivernih plošč (d = 18mm / 19mm oz. prilagoditi glede na dimenzije in nosilnost elementov), obojestransko z oblogo iz visokoodpornega laminata (HPL), odpornega na praske, udarce, prstne odtise, razkužila in topila, enostavno za čiščenje, kot npr. Fundermax Premium Star (ali enakovredno), mat, barva po izboru arhitekta, vsi robovi min. kroženi. Prednja / zgornja in zadnja / spodnja stran vseh ploskev v enaki barvi in obdelavi. Čelne stranice oz. vidni robovi zaključeni z ABS trakom (d=2,5mm), nevidni robovi zaključeni z ABS trakom (d=1,0mm), robovi min. kroženi, v barvi laminata. Stranice korpusov s premičnimi policami z izvrtinami za nosilce premičnih polic (sistem 32mm), vrezkani utori v policah za nosilce (natikanje polic - preprečitev nekontroliranega izvleka polic). Nevidno stikanje stranic, elementi z izvrtinami za montažo okovja.</t>
  </si>
  <si>
    <t>Korpusi, police, predali ipd. iz ivernih plošč (d = 18mm oz. prilagoditi glede na dimenzije in nosilnost elementov), obojestransko z oblogo iz visokoodpornega laminata (HPL), odpornega na praske, udarce, prstne odtise, razkužila in topila, enostavno za čiščenje, kot npr. Fundermax Premium Star (ali enakovredno), mat, barva po izboru arhitekta, vsi robovi min. kroženi. Prednja / zgornja in zadnja / spodnja stran vseh ploskev v enaki barvi in obdelavi. Čelne stranice oz. vidni robovi zaključeni z ABS trakom (d=2,5mm), nevidni robovi zaključeni z ABS trakom (d=1,0mm), robovi min. kroženi, v barvi laminata. Stranice korpusov s premičnimi policami z izvrtinami za nosilce premičnih polic (sistem 32mm), vrezkani utori v policah za nosilce (natikanje polic - preprečitev nekontroliranega izvleka polic). Nevidno stikanje stranic, elementi z izvrtinami za montažo okovja.</t>
  </si>
  <si>
    <t>Dobava / izdelava, vnos, namestitev vozička s pladnji za materiale v kabinetu likovnega izražanja</t>
  </si>
  <si>
    <t>V prostoru: S.2N.26</t>
  </si>
  <si>
    <t>Pladnji za shranjevanje materialov, ki se vstavijo v voziček, usklajeni s pladnji v postavki O25 - Omara za učila v učilnici Likovno izražanje</t>
  </si>
  <si>
    <t>VOZ_LIK - Voziček s pladnji za materiale v kabinetu Likovno izražanje</t>
  </si>
  <si>
    <t>Pladnji za shranjevanje materialov, ki se vstavijo v omaro, usklajeni s pladnji v postavki VOZ_LIK - Voziček s pladnji za materiale v kabinetu Likovno izražanje</t>
  </si>
  <si>
    <t>Vključno s pladnji za shranjevanje materialov, iz umetne mase, robovi oblikovani kot ročaj in prilagojeni za nameščanje na vodila, različnih dimenzij in barv (barve pred dobavo uskladiti z naročnikom):
- 2x  312 x 427 x 75 mm,
- 2x  312 x 427 x 150 mm, 
- 1x  312 x 430 x 300 mm
Vključno s sistemskimi vodili za nameščanje pladnjev, iz umetne mase, za montažo na stranice korpusa omare. Kot npr. sistem pladnjev za shranjevanje materialov, Monarch Tray (ali enakovredno)</t>
  </si>
  <si>
    <t>Voziček zgoraj s pultom / delovno površino iz visokoodporne HPL kompaktne plošče, primerne za delovne površine v laboratorijih, kot npr. Trespa TopLab Plus (ali enakovredno), d = 20mm, vodoodporne, odporne na vročino, udarce in praske, razkužila in topila, kemikalije, ognjevarna, enostavna za čiščenje, barva po izboru arhitekta, vsi robovi min. kroženi, vijačeno na ogrodje s spodnje strani.</t>
  </si>
  <si>
    <t>Dim.: (vključno s delovno površino na vrhu vozička) d = (cca.) 38 cm x š = 45 cm x v = 91 cm</t>
  </si>
  <si>
    <t>Voziček z nosilnim ogrodjem, vodili oz. nosilci za pladnje za materiale, vse iz jeklenih profilov pravokotnega prereza (protikorozijsko zaščiteno, prašno barvano / lakirano), pladnji v stolpcu, dimenzijsko prirejeno za sistem pladnjev za materiale, kot npr. sistem pladnjev za shranjevanje materialov, Monarch Tray (ali enakovredno), več vodil kot pladnjev - možnost vstavljanja pladnjev različnih višin, na nogah ogrodja kolesca (4x), uležajena kolesca, vrtljiva, mehka tekalna površina primerno za obstoječ tlak (PVC), nosilnost min. 80 kg / kolesce, kolesca z zavoro.</t>
  </si>
  <si>
    <t>Vrh vozička - delovna površina višinsko poravnana z višino delovnega pulta / mize v kabinetu Likovnega izražanja - postavki M06, PL7.</t>
  </si>
  <si>
    <t>V prostorih S.P.23, S.1N.15, S.2N.15, S.3N.16 - na steni proti vzhodnem stopnišču</t>
  </si>
  <si>
    <t>V prostorih S.K.12, S.P.23, S.1N.15, S.2N.15, S.3N.16 - na steni proti zahodnem stopnišču</t>
  </si>
  <si>
    <r>
      <rPr>
        <b/>
        <sz val="10"/>
        <rFont val="Calibri"/>
        <family val="2"/>
        <charset val="238"/>
        <scheme val="minor"/>
      </rPr>
      <t>b. Mizna plošča</t>
    </r>
    <r>
      <rPr>
        <sz val="10"/>
        <rFont val="Calibri"/>
        <family val="2"/>
        <charset val="238"/>
        <scheme val="minor"/>
      </rPr>
      <t xml:space="preserve"> iz vezane plošče (bukev), d = 4 cm, robovi min. kroženi, lakirane, nosilnost 500 kg, 
Delovna površina finalno iz nerjaveče pločevine, inox (AISI 304), d=1,5mm, izdelano v enem kosu, delovna površina s sistemom za preprečevanje hrupa polno lepljeno na podlago (evt. dodaten sloj gume), delovna površina po obodu s privzdignjenim robom cca. 3 mm za preprečitev prelivanja vode prek pulta; delovna površina spodaj (na robovih) izdelana z odkapnim robom zaradi preprečevanja zatekanja; mizna ploskev na vseh stranicah previseva ogrodje za cca. 5cm
Mizna ploskev na vseh stranicah podaljšana / obrobljena z masko v = 30cm (skupaj z mizno ploskvijo v = 35cm), </t>
    </r>
  </si>
  <si>
    <r>
      <rPr>
        <b/>
        <sz val="10"/>
        <rFont val="Calibri"/>
        <family val="2"/>
        <charset val="238"/>
        <scheme val="minor"/>
      </rPr>
      <t>c. Enojno korito dim. 700x450x250  mm</t>
    </r>
    <r>
      <rPr>
        <sz val="10"/>
        <rFont val="Calibri"/>
        <family val="2"/>
        <charset val="238"/>
        <scheme val="minor"/>
      </rPr>
      <t xml:space="preserve">  iz nerjaveče pločevine, inox (AISI 304), d=1,5mm, vdelano v delovno površino, popolnoma vodotesno zavarjeno, stranice vertikalne, ustrezni krožni izrezi in prehodi, opremljeno s primerno prelivno cevjo višine ca. 200 mm; </t>
    </r>
  </si>
  <si>
    <t>d. Zapora instalacij - demontažna, pod pultom, dim. cca. š = 120 cm x v = 74 cm, vodoodporna iverica, d = 18 mm, obojestransko z oblogo iz visokoodpornega laminata HPL in ABS nalimki na čelih stranic, na podkonstrukciji iz lesenih letev (brušeno, barvano črno), možnost demontaže (npr. magnet, natični element ipd.)</t>
  </si>
  <si>
    <t>V kompletu priključni material in odtok (cevi, kolena itd.) s sifonom in usedalnikom pod koritom (možnost čiščenja oz. odstranjevanja gošče iz usedalnika), vsi elementi inox, priklop na predpripravljen talni odtok / priključek</t>
  </si>
  <si>
    <t>Kjer ni drugače opredeljeno, je izvedba elektro odvzemnih mest z zašččito IP44, s pokrovčki.</t>
  </si>
  <si>
    <t>PROJEKT</t>
  </si>
  <si>
    <t>Projekt sistemskega ključa</t>
  </si>
  <si>
    <t>Izdelava projekta sistemskega ključa za pohištvo.
Vsebinska koordinacija z uporabnikom.
Projekt sistemskega ključa potrdita arhitekt in uporabnik.</t>
  </si>
  <si>
    <t>Na pohištvenih elementih, kjer je v nadaljevanju popisa obvezna vgradnja ključavnice, se predvidi ključ v min. 4 izvodih + generalni ključ + ključi za posamezne skupine (po sistemu). 
Sistem zaklepanja potrdi uporabnik!</t>
  </si>
  <si>
    <t>Dobava, dostava in montaža ključavnic in ključev z vsem potrebnim materialom in deli ni posebej obračunana - vključeno v postavkah za pohištvo!</t>
  </si>
  <si>
    <t>Izdelava projekta sistemskega ključa, komplet</t>
  </si>
  <si>
    <t>PROJEKTI skupaj:</t>
  </si>
  <si>
    <t>Projekt sistemskega ključa je enoten za vse sklope opreme in se nanaša na postavke v sklopih I. in II.</t>
  </si>
  <si>
    <t>Vključno s koordinacijo med izvajalci / podizvajalci posameznih sklopov oz. elementov opreme.</t>
  </si>
  <si>
    <t>0.</t>
  </si>
  <si>
    <t>PROJEKTI</t>
  </si>
  <si>
    <t>Projekt sistemskega ključa, enotno za sklop I. in II.</t>
  </si>
  <si>
    <t>NOTRANJA OPREMA, POHIŠTVO - splošno</t>
  </si>
  <si>
    <t>Zaščitna stenska obloga v območju nad pultom čajne kuhinje (inox elementi) na spodnjem robu v stiku z vertikalnim zaključkom inox pulta, stik vodotesno zakitan, uskladiti z detajlom izvedbe inox pulta. 
Na levem robu v stiku s stensko oblogo elementa A11 (pult z umivalniki), uskladiti z detajlom izvedbe pulta A11.</t>
  </si>
  <si>
    <t>Polica "e." skito pritrjena na oblogo "d." in (evt.) ojačana z rebri</t>
  </si>
  <si>
    <t>Sestavljeno iz elementov:
a. pult s 6 podpultnimi omaricami, h=90cm (oz. pult višinsko poravnan s pultom čajne kuhinje), d = 343 cm (oz. od roba AB stebra do pulta čajne kuhinje), v pult vgrajena dva umivalnika z mešalno armaturo / pipo, v omarivah 4 koši za odpake
b. obloga stene vzdolž pulta, podaljšana za globino pulta čajne kuhinje, h = 54cm, d = 343cm (dolžina lulta)  + 80 cm (širina pulta čajne kuhinje) = 423cm
c. polica nad oblogo "b.", d = 423 cm, g = 25 cm, v osrednjem delu z razširitvijo police nad AB zidec ob povezovalnem stopnišču, razširitev d = 285 cm x g = 35 cm 
d. zaščitna obloga na steni nad pultom čajne kuhinje (inox elementi), d = 400 cm, v = 129 cm (zgornji rob obloge na višini 220 cm od tlaka)
e. polica na oblogi "d." , d = 400 cm, g = 40 cm (polica višinsko poravnana in povezana s polico "c."</t>
  </si>
  <si>
    <t>- v desnem delu - iz tabel "piši briši" - plošč iz mediapana z oblogo iz laminata (HPL) za bele table (površina za magnete): 3x plošče š = 94 cm (skupaj š = 282 cm), višina 214 cm</t>
  </si>
  <si>
    <t>- v levem delu - iz tabel "piši briši" - plošč iz mediapana z oblogo iz laminata (HPL) za bele table (površina za magnete): 2x plošče š = 96 cm (skupaj š = 192 cm), višina 214 cm</t>
  </si>
  <si>
    <t>Elementi usklajeni s priležnim pultom čajne kuhinje (inox tehnološka oprema kuhinje) - dimenzijsko, pozicijsko, stiki ipd. in zaščitno oblogo na steni - OBL5.</t>
  </si>
  <si>
    <t>Pult, vratica omaric, stenska obloga, police z obojestransko oblogo iz laminata (HPL) - lastnosti kot v splošnem opisu.
Kot npr. Fundermax (ali enakovredno, barva in obdelava - 0328 Brushed Aluminium FH (Fine Hammer Embossed), vzorec brušenja vertikalno.</t>
  </si>
  <si>
    <t>c. Drsna tabla - bela, komplet dveh panelov, dim. 3x š = 80 cm x v = 110 cm, spodnji in zgornji alu profil drsnega mehanizma za dve ravnini panelov, 2x d = 480 cm</t>
  </si>
  <si>
    <t>Korpus, fronte (vrata, fiksna zapora), police iz HPL kompaktnih plošč (kot npr. Trespa ali Fundermax (ali enakovredno), d = 12mm, vodoodpornih, odpornih na vročino, udarce in praske, ognjevarnih, enostavnih za čiščenje, barva po izboru arhitekta, vsi robovi min. kroženi. Stranice korpusov s premičnimi policami z izvrtinami za nosilce premičnih polic (sistem 32mm), vrezkani utori v policah za nosilce (natikanje polic) ali drug ustrezen način montaže polic za preprečitev nekontroliranega izvleka polic. Nevidno stikanje stranic, elementi z izvrtinami za montažo okovja.</t>
  </si>
  <si>
    <t>c. Podpultna omarica - z vgrajenim umivalnikom, dim. š = 120 cm x g = 60 cm x v =  87 cm (77 cm + 10 cm cokel, skupaj 91 cm z vključeno ploskvijo pulta), korpus omare, ena premična polica, polna enokrilna vrata, vrata s pohištveno ključavnico (inox), sistemski ključ, omara na podstavku (nivelirne noge in maska), z izrezi za odtočne in vodovodne cevi za pomivalno korito, materiali in obdelave kot splošen opis</t>
  </si>
  <si>
    <t>c. Podpultna omarica - z vgrajenim umivalnikom, dim. š = 120 cm x g = 60 cm x v =  87 cm (77 cm + 10 cm cokel, skupaj 91 cm z vključeno ploskvijo pulta)</t>
  </si>
  <si>
    <t>POPIS OPREME 2</t>
  </si>
  <si>
    <t>SKUPAJ OPREMA 2 BREZ DDV:</t>
  </si>
  <si>
    <t>SKUPAJ OPREMA 2 Z DDV:</t>
  </si>
  <si>
    <t>c. Zgornja plitva zaprta omara, dim. š = 120 cm x g = 40 cm x v = 110 cm</t>
  </si>
  <si>
    <t>d. Zgornja plitva zaprta omara, dim. š = 60 cm x g = 40 cm x v = 110 cm</t>
  </si>
  <si>
    <t>SKUPAJ BREZ DDV:</t>
  </si>
  <si>
    <t>SKUPAJ Z DDV:</t>
  </si>
  <si>
    <t xml:space="preserve">Delovna površina po obodu s privzdignjenim robom cca. 5 mm za preprečitev prelivanja vnetljivih snovi / tekočin prek pulta - izvedeno kot lovilna posoda. </t>
  </si>
  <si>
    <t>junij 2026 (04.06.2026)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</si>
</sst>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15">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1"/>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
      <sz val="10"/>
      <name val="Arial"/>
      <family val="2"/>
      <charset val="238"/>
    </font>
    <font>
      <i/>
      <u/>
      <sz val="10"/>
      <name val="Calibri"/>
      <family val="2"/>
      <charset val="238"/>
      <scheme val="minor"/>
    </font>
    <font>
      <b/>
      <i/>
      <sz val="10"/>
      <color theme="1"/>
      <name val="Calibri"/>
      <family val="2"/>
      <charset val="238"/>
      <scheme val="minor"/>
    </font>
    <font>
      <sz val="8"/>
      <name val="Arial"/>
      <family val="2"/>
      <charset val="238"/>
    </font>
    <font>
      <b/>
      <sz val="10"/>
      <color rgb="FFFFC000"/>
      <name val="Calibri"/>
      <family val="2"/>
      <charset val="238"/>
      <scheme val="minor"/>
    </font>
    <font>
      <sz val="10"/>
      <color rgb="FFC00000"/>
      <name val="Calibri"/>
      <family val="2"/>
      <charset val="238"/>
      <scheme val="minor"/>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8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6169">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xf numFmtId="44" fontId="209" fillId="0" borderId="0" applyFont="0" applyFill="0" applyBorder="0" applyAlignment="0" applyProtection="0"/>
  </cellStyleXfs>
  <cellXfs count="228">
    <xf numFmtId="0" fontId="0" fillId="0" borderId="0" xfId="0"/>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3" fillId="0" borderId="0" xfId="0" applyFont="1" applyAlignment="1">
      <alignment vertical="top" wrapText="1"/>
    </xf>
    <xf numFmtId="0" fontId="107" fillId="0" borderId="0" xfId="0" quotePrefix="1" applyFont="1" applyAlignment="1">
      <alignment vertical="top"/>
    </xf>
    <xf numFmtId="0" fontId="106" fillId="0" borderId="0" xfId="0" applyFont="1" applyAlignment="1">
      <alignment horizontal="left" vertical="center" wrapText="1"/>
    </xf>
    <xf numFmtId="0" fontId="104" fillId="0" borderId="0" xfId="0" quotePrefix="1" applyFont="1" applyAlignment="1">
      <alignment vertical="top" wrapText="1"/>
    </xf>
    <xf numFmtId="0" fontId="108" fillId="127" borderId="21" xfId="0" applyFont="1" applyFill="1" applyBorder="1" applyAlignment="1">
      <alignment vertical="top"/>
    </xf>
    <xf numFmtId="0" fontId="109" fillId="127" borderId="23" xfId="0" applyFont="1" applyFill="1" applyBorder="1" applyAlignment="1">
      <alignment vertical="top"/>
    </xf>
    <xf numFmtId="0" fontId="107" fillId="0" borderId="0" xfId="0" applyFont="1" applyAlignment="1">
      <alignment vertical="top" wrapText="1"/>
    </xf>
    <xf numFmtId="0" fontId="107" fillId="0" borderId="0" xfId="0" applyFont="1"/>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9" fillId="127" borderId="21" xfId="0" applyFont="1" applyFill="1" applyBorder="1" applyAlignment="1">
      <alignment vertical="top"/>
    </xf>
    <xf numFmtId="0" fontId="202" fillId="127" borderId="23" xfId="0" applyFont="1" applyFill="1" applyBorder="1" applyAlignment="1">
      <alignment vertical="top"/>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3"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4" fillId="0" borderId="0" xfId="713" applyFont="1" applyAlignment="1">
      <alignment vertical="top" wrapText="1"/>
    </xf>
    <xf numFmtId="0" fontId="204" fillId="0" borderId="0" xfId="713" applyFont="1" applyAlignment="1">
      <alignment horizontal="left" vertical="top" wrapText="1"/>
    </xf>
    <xf numFmtId="0" fontId="204" fillId="0" borderId="0" xfId="713" applyFont="1" applyAlignment="1">
      <alignment vertical="top"/>
    </xf>
    <xf numFmtId="0" fontId="103" fillId="0" borderId="0" xfId="1220" applyFont="1" applyAlignment="1">
      <alignment horizontal="left" vertical="top"/>
    </xf>
    <xf numFmtId="0" fontId="205" fillId="0" borderId="0" xfId="713" applyFont="1" applyAlignment="1">
      <alignment vertical="top"/>
    </xf>
    <xf numFmtId="0" fontId="205" fillId="0" borderId="0" xfId="713" applyFont="1" applyAlignment="1">
      <alignment horizontal="left" vertical="top"/>
    </xf>
    <xf numFmtId="0" fontId="206" fillId="0" borderId="0" xfId="691" applyFont="1"/>
    <xf numFmtId="0" fontId="204" fillId="0" borderId="0" xfId="713" applyFont="1" applyAlignment="1">
      <alignment horizontal="left" vertical="top"/>
    </xf>
    <xf numFmtId="49" fontId="207" fillId="0" borderId="0" xfId="2656" applyNumberFormat="1" applyFont="1" applyAlignment="1">
      <alignment vertical="top" wrapText="1"/>
    </xf>
    <xf numFmtId="49" fontId="207" fillId="0" borderId="0" xfId="2655" applyNumberFormat="1" applyFont="1" applyAlignment="1">
      <alignment vertical="top" wrapText="1"/>
    </xf>
    <xf numFmtId="0" fontId="208" fillId="0" borderId="0" xfId="713" applyFont="1" applyAlignment="1">
      <alignment vertical="top"/>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9" xfId="0" applyFont="1" applyBorder="1"/>
    <xf numFmtId="0" fontId="106" fillId="127" borderId="70" xfId="0" applyFont="1" applyFill="1" applyBorder="1"/>
    <xf numFmtId="0" fontId="106" fillId="127" borderId="23" xfId="0" applyFont="1" applyFill="1" applyBorder="1"/>
    <xf numFmtId="0" fontId="106" fillId="127" borderId="22" xfId="0" applyFont="1" applyFill="1" applyBorder="1"/>
    <xf numFmtId="0" fontId="106" fillId="0" borderId="71" xfId="0" applyFont="1" applyBorder="1"/>
    <xf numFmtId="0" fontId="103" fillId="0" borderId="0" xfId="691" applyFont="1" applyAlignment="1">
      <alignment horizontal="left" vertical="top" wrapText="1"/>
    </xf>
    <xf numFmtId="0" fontId="106" fillId="0" borderId="73" xfId="0" applyFont="1" applyBorder="1" applyAlignment="1">
      <alignment vertical="top"/>
    </xf>
    <xf numFmtId="0" fontId="107" fillId="0" borderId="74" xfId="0" applyFont="1" applyBorder="1" applyAlignment="1">
      <alignment vertical="top"/>
    </xf>
    <xf numFmtId="0" fontId="106" fillId="0" borderId="48" xfId="0" applyFont="1" applyBorder="1" applyAlignment="1">
      <alignment vertical="top"/>
    </xf>
    <xf numFmtId="0" fontId="107" fillId="0" borderId="73" xfId="0" applyFont="1" applyBorder="1" applyAlignment="1">
      <alignment vertical="top"/>
    </xf>
    <xf numFmtId="4" fontId="106" fillId="0" borderId="74" xfId="0" applyNumberFormat="1" applyFont="1" applyBorder="1" applyAlignment="1">
      <alignment vertical="top"/>
    </xf>
    <xf numFmtId="4" fontId="106" fillId="0" borderId="75" xfId="0" applyNumberFormat="1" applyFont="1" applyBorder="1" applyAlignment="1">
      <alignment vertical="top"/>
    </xf>
    <xf numFmtId="4" fontId="104" fillId="0" borderId="0" xfId="0" applyNumberFormat="1" applyFont="1" applyAlignment="1">
      <alignment horizontal="right"/>
    </xf>
    <xf numFmtId="0" fontId="106" fillId="127" borderId="67" xfId="0" applyFont="1" applyFill="1" applyBorder="1" applyAlignment="1">
      <alignment vertical="top"/>
    </xf>
    <xf numFmtId="0" fontId="107" fillId="127" borderId="68" xfId="0" applyFont="1" applyFill="1" applyBorder="1" applyAlignment="1">
      <alignment vertical="top"/>
    </xf>
    <xf numFmtId="4" fontId="104" fillId="0" borderId="0" xfId="6168" applyNumberFormat="1" applyFont="1" applyBorder="1" applyAlignment="1" applyProtection="1">
      <alignment vertical="top"/>
    </xf>
    <xf numFmtId="0" fontId="107" fillId="0" borderId="0" xfId="691" applyFont="1" applyAlignment="1">
      <alignment vertical="top" wrapText="1"/>
    </xf>
    <xf numFmtId="3" fontId="107" fillId="127" borderId="0" xfId="0" applyNumberFormat="1" applyFont="1" applyFill="1" applyAlignment="1">
      <alignment horizontal="center" wrapText="1"/>
    </xf>
    <xf numFmtId="4" fontId="104" fillId="128" borderId="0" xfId="6168" applyNumberFormat="1" applyFont="1" applyFill="1" applyBorder="1" applyAlignment="1" applyProtection="1">
      <alignment vertical="top"/>
      <protection locked="0"/>
    </xf>
    <xf numFmtId="4" fontId="103" fillId="0" borderId="0" xfId="6168" applyNumberFormat="1" applyFont="1" applyBorder="1" applyAlignment="1" applyProtection="1">
      <alignment vertical="top"/>
    </xf>
    <xf numFmtId="0" fontId="214" fillId="0" borderId="0" xfId="691" applyFont="1"/>
    <xf numFmtId="4" fontId="104" fillId="0" borderId="77" xfId="0" applyNumberFormat="1" applyFont="1" applyBorder="1" applyAlignment="1">
      <alignment horizontal="right"/>
    </xf>
    <xf numFmtId="4" fontId="103" fillId="0" borderId="78" xfId="0" applyNumberFormat="1" applyFont="1" applyBorder="1" applyAlignment="1">
      <alignment horizontal="right"/>
    </xf>
    <xf numFmtId="4" fontId="104" fillId="127" borderId="77" xfId="0" applyNumberFormat="1" applyFont="1" applyFill="1" applyBorder="1" applyAlignment="1">
      <alignment horizontal="right"/>
    </xf>
    <xf numFmtId="4" fontId="202" fillId="127" borderId="80" xfId="0" applyNumberFormat="1" applyFont="1" applyFill="1" applyBorder="1" applyAlignment="1">
      <alignment horizontal="right"/>
    </xf>
    <xf numFmtId="0" fontId="106" fillId="0" borderId="79" xfId="0" applyFont="1" applyBorder="1" applyAlignment="1">
      <alignment vertical="top"/>
    </xf>
    <xf numFmtId="0" fontId="107" fillId="0" borderId="0" xfId="691" applyFont="1" applyAlignment="1">
      <alignment horizontal="right"/>
    </xf>
    <xf numFmtId="0" fontId="0" fillId="0" borderId="0" xfId="0" applyAlignment="1">
      <alignment horizontal="center"/>
    </xf>
    <xf numFmtId="4" fontId="103" fillId="0" borderId="75" xfId="0" applyNumberFormat="1" applyFont="1" applyBorder="1" applyAlignment="1">
      <alignment vertical="top"/>
    </xf>
    <xf numFmtId="4" fontId="103" fillId="0" borderId="76" xfId="0" applyNumberFormat="1" applyFont="1" applyBorder="1" applyAlignment="1">
      <alignment vertical="top"/>
    </xf>
    <xf numFmtId="4" fontId="103" fillId="0" borderId="72" xfId="0" applyNumberFormat="1" applyFont="1" applyBorder="1" applyAlignment="1">
      <alignment vertical="top"/>
    </xf>
    <xf numFmtId="4" fontId="103" fillId="0" borderId="26" xfId="0" applyNumberFormat="1" applyFont="1" applyBorder="1" applyAlignment="1">
      <alignment vertical="top"/>
    </xf>
    <xf numFmtId="4" fontId="103" fillId="128" borderId="0" xfId="0" applyNumberFormat="1" applyFont="1" applyFill="1" applyAlignment="1" applyProtection="1">
      <alignment horizontal="right"/>
      <protection locked="0"/>
    </xf>
    <xf numFmtId="4" fontId="107" fillId="128" borderId="0" xfId="0" applyNumberFormat="1" applyFont="1" applyFill="1" applyAlignment="1" applyProtection="1">
      <alignment horizontal="right"/>
      <protection locked="0"/>
    </xf>
    <xf numFmtId="4" fontId="107" fillId="128" borderId="0" xfId="691" applyNumberFormat="1" applyFont="1" applyFill="1" applyAlignment="1" applyProtection="1">
      <alignment horizontal="right"/>
      <protection locked="0"/>
    </xf>
    <xf numFmtId="0" fontId="109" fillId="127" borderId="21" xfId="0" applyFont="1" applyFill="1" applyBorder="1" applyAlignment="1">
      <alignment vertical="top"/>
    </xf>
    <xf numFmtId="0" fontId="109" fillId="127" borderId="23" xfId="0" applyFont="1" applyFill="1" applyBorder="1" applyAlignment="1">
      <alignment horizontal="center" vertical="top"/>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8" fillId="0" borderId="0" xfId="0" applyFont="1"/>
    <xf numFmtId="3" fontId="107" fillId="0" borderId="0" xfId="0" applyNumberFormat="1" applyFont="1" applyAlignment="1">
      <alignment horizontal="center"/>
    </xf>
    <xf numFmtId="4" fontId="107" fillId="0" borderId="0" xfId="0" applyNumberFormat="1" applyFont="1" applyAlignment="1">
      <alignment horizontal="right"/>
    </xf>
    <xf numFmtId="0" fontId="104" fillId="0" borderId="0" xfId="0" applyFont="1" applyAlignment="1">
      <alignment wrapText="1"/>
    </xf>
    <xf numFmtId="4" fontId="104" fillId="0" borderId="0" xfId="0" applyNumberFormat="1" applyFont="1" applyAlignment="1">
      <alignment wrapText="1"/>
    </xf>
    <xf numFmtId="0" fontId="107" fillId="0" borderId="0" xfId="0" applyFont="1" applyAlignment="1">
      <alignment horizontal="left" vertical="center" wrapText="1"/>
    </xf>
    <xf numFmtId="0" fontId="107" fillId="0" borderId="0" xfId="0" quotePrefix="1" applyFont="1" applyAlignment="1">
      <alignment horizontal="left" vertical="center" wrapText="1"/>
    </xf>
    <xf numFmtId="4" fontId="107" fillId="0" borderId="0" xfId="0" quotePrefix="1" applyNumberFormat="1" applyFont="1" applyAlignment="1">
      <alignment horizontal="left" vertical="center" wrapText="1"/>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0" fontId="110" fillId="0" borderId="0" xfId="0" quotePrefix="1" applyFont="1" applyAlignment="1">
      <alignment horizontal="left" vertical="center" wrapText="1" indent="1"/>
    </xf>
    <xf numFmtId="0" fontId="211" fillId="0" borderId="0" xfId="0" applyFont="1" applyAlignment="1">
      <alignment horizontal="left" vertical="center" wrapText="1" indent="1"/>
    </xf>
    <xf numFmtId="4" fontId="211" fillId="0" borderId="0" xfId="0" applyNumberFormat="1" applyFont="1" applyAlignment="1">
      <alignment horizontal="left" vertical="center" wrapText="1" indent="1"/>
    </xf>
    <xf numFmtId="49" fontId="104" fillId="0" borderId="0" xfId="0" applyNumberFormat="1" applyFont="1" applyAlignment="1">
      <alignment vertical="top"/>
    </xf>
    <xf numFmtId="49" fontId="104" fillId="0" borderId="0" xfId="0" applyNumberFormat="1" applyFont="1" applyAlignment="1">
      <alignment vertical="top" wrapText="1"/>
    </xf>
    <xf numFmtId="0" fontId="104" fillId="0" borderId="0" xfId="0" applyFont="1" applyAlignment="1">
      <alignment horizontal="center" vertical="top"/>
    </xf>
    <xf numFmtId="49" fontId="103" fillId="0" borderId="0" xfId="0" applyNumberFormat="1" applyFont="1" applyAlignment="1">
      <alignment vertical="top"/>
    </xf>
    <xf numFmtId="49" fontId="103" fillId="0" borderId="0" xfId="0" applyNumberFormat="1" applyFont="1" applyAlignment="1">
      <alignment vertical="top" wrapText="1"/>
    </xf>
    <xf numFmtId="49" fontId="210" fillId="0" borderId="0" xfId="0" applyNumberFormat="1" applyFont="1" applyAlignment="1">
      <alignment vertical="top" wrapText="1"/>
    </xf>
    <xf numFmtId="4" fontId="104" fillId="0" borderId="0" xfId="6168" applyNumberFormat="1" applyFont="1" applyFill="1" applyBorder="1" applyAlignment="1" applyProtection="1">
      <alignment vertical="top"/>
    </xf>
    <xf numFmtId="0" fontId="107" fillId="0" borderId="0" xfId="0" applyFont="1" applyAlignment="1">
      <alignment horizontal="center"/>
    </xf>
    <xf numFmtId="4" fontId="107" fillId="0" borderId="0" xfId="0" applyNumberFormat="1" applyFont="1" applyAlignment="1">
      <alignment horizontal="center"/>
    </xf>
    <xf numFmtId="0" fontId="106" fillId="127" borderId="21" xfId="0" applyFont="1" applyFill="1" applyBorder="1" applyAlignment="1">
      <alignment vertical="top"/>
    </xf>
    <xf numFmtId="0" fontId="107" fillId="127" borderId="23" xfId="0" applyFont="1" applyFill="1" applyBorder="1" applyAlignment="1">
      <alignment vertical="top" wrapText="1"/>
    </xf>
    <xf numFmtId="0" fontId="107" fillId="127" borderId="23" xfId="0" applyFont="1" applyFill="1" applyBorder="1" applyAlignment="1">
      <alignment horizontal="center"/>
    </xf>
    <xf numFmtId="3" fontId="107" fillId="127" borderId="23" xfId="0" applyNumberFormat="1" applyFont="1" applyFill="1" applyBorder="1" applyAlignment="1">
      <alignment horizontal="center"/>
    </xf>
    <xf numFmtId="4" fontId="107" fillId="127" borderId="22" xfId="0" applyNumberFormat="1" applyFont="1" applyFill="1" applyBorder="1" applyAlignment="1">
      <alignment horizontal="right"/>
    </xf>
    <xf numFmtId="4" fontId="104" fillId="0" borderId="0" xfId="0" applyNumberFormat="1" applyFont="1"/>
    <xf numFmtId="0" fontId="103" fillId="0" borderId="0" xfId="0" applyFont="1"/>
    <xf numFmtId="0" fontId="106" fillId="0" borderId="0" xfId="0" applyFont="1" applyAlignment="1">
      <alignment horizontal="left" vertical="top" wrapText="1"/>
    </xf>
    <xf numFmtId="0" fontId="109" fillId="127" borderId="21" xfId="691" applyFont="1" applyFill="1" applyBorder="1" applyAlignment="1">
      <alignment vertical="top"/>
    </xf>
    <xf numFmtId="0" fontId="109" fillId="127" borderId="23" xfId="691" applyFont="1" applyFill="1" applyBorder="1" applyAlignment="1">
      <alignment vertical="top" wrapText="1"/>
    </xf>
    <xf numFmtId="0" fontId="108" fillId="127" borderId="23" xfId="691" applyFont="1" applyFill="1" applyBorder="1" applyAlignment="1">
      <alignment horizontal="center" vertical="top"/>
    </xf>
    <xf numFmtId="3" fontId="108" fillId="127" borderId="23" xfId="691" applyNumberFormat="1" applyFont="1" applyFill="1" applyBorder="1" applyAlignment="1">
      <alignment horizontal="center"/>
    </xf>
    <xf numFmtId="4" fontId="108" fillId="127" borderId="22" xfId="691" applyNumberFormat="1" applyFont="1" applyFill="1" applyBorder="1" applyAlignment="1">
      <alignment horizontal="right"/>
    </xf>
    <xf numFmtId="0" fontId="108" fillId="0" borderId="0" xfId="691" applyFont="1"/>
    <xf numFmtId="0" fontId="107" fillId="0" borderId="0" xfId="691" applyFont="1" applyAlignment="1">
      <alignment vertical="top"/>
    </xf>
    <xf numFmtId="0" fontId="106" fillId="0" borderId="0" xfId="691" applyFont="1" applyAlignment="1">
      <alignment horizontal="center" vertical="top"/>
    </xf>
    <xf numFmtId="3" fontId="106" fillId="0" borderId="0" xfId="691" applyNumberFormat="1" applyFont="1" applyAlignment="1">
      <alignment horizontal="center"/>
    </xf>
    <xf numFmtId="4" fontId="106" fillId="0" borderId="0" xfId="691" applyNumberFormat="1" applyFont="1" applyAlignment="1">
      <alignment horizontal="right"/>
    </xf>
    <xf numFmtId="0" fontId="106" fillId="0" borderId="0" xfId="691" applyFont="1"/>
    <xf numFmtId="0" fontId="103" fillId="0" borderId="0" xfId="691" applyFont="1" applyAlignment="1">
      <alignment wrapText="1"/>
    </xf>
    <xf numFmtId="0" fontId="107" fillId="0" borderId="0" xfId="691" applyFont="1" applyAlignment="1">
      <alignment horizontal="left" vertical="center" wrapText="1"/>
    </xf>
    <xf numFmtId="0" fontId="107" fillId="0" borderId="0" xfId="691" quotePrefix="1" applyFont="1" applyAlignment="1">
      <alignment horizontal="left" vertical="top" wrapText="1"/>
    </xf>
    <xf numFmtId="0" fontId="107" fillId="0" borderId="0" xfId="691" quotePrefix="1" applyFont="1" applyAlignment="1">
      <alignment horizontal="left" vertical="center" wrapText="1"/>
    </xf>
    <xf numFmtId="0" fontId="107" fillId="127" borderId="0" xfId="691" applyFont="1" applyFill="1" applyAlignment="1">
      <alignment horizontal="left" wrapText="1"/>
    </xf>
    <xf numFmtId="0" fontId="107" fillId="127" borderId="0" xfId="691" applyFont="1" applyFill="1" applyAlignment="1">
      <alignment horizontal="left" vertical="top" wrapText="1"/>
    </xf>
    <xf numFmtId="0" fontId="107" fillId="127" borderId="0" xfId="691" applyFont="1" applyFill="1" applyAlignment="1">
      <alignment horizontal="center"/>
    </xf>
    <xf numFmtId="0" fontId="110" fillId="0" borderId="0" xfId="691" quotePrefix="1" applyFont="1" applyAlignment="1">
      <alignment horizontal="left" vertical="top" wrapText="1"/>
    </xf>
    <xf numFmtId="0" fontId="110" fillId="0" borderId="0" xfId="691" applyFont="1" applyAlignment="1">
      <alignment horizontal="left" vertical="center" wrapText="1" indent="1"/>
    </xf>
    <xf numFmtId="0" fontId="106" fillId="0" borderId="0" xfId="691" applyFont="1" applyAlignment="1">
      <alignment horizontal="left" vertical="center" wrapText="1"/>
    </xf>
    <xf numFmtId="0" fontId="104" fillId="0" borderId="0" xfId="691" applyFont="1"/>
    <xf numFmtId="0" fontId="107" fillId="0" borderId="0" xfId="691" applyFont="1"/>
    <xf numFmtId="0" fontId="103" fillId="0" borderId="0" xfId="691" applyFont="1"/>
    <xf numFmtId="0" fontId="106" fillId="0" borderId="0" xfId="0" applyFont="1" applyAlignment="1">
      <alignment vertical="top" wrapText="1"/>
    </xf>
    <xf numFmtId="0" fontId="106" fillId="0" borderId="0" xfId="0" applyFont="1" applyAlignment="1">
      <alignment wrapText="1"/>
    </xf>
    <xf numFmtId="0" fontId="104" fillId="0" borderId="0" xfId="0" applyFont="1" applyAlignment="1">
      <alignment horizontal="center" wrapText="1"/>
    </xf>
    <xf numFmtId="4" fontId="103" fillId="0" borderId="0" xfId="0" applyNumberFormat="1" applyFont="1" applyAlignment="1">
      <alignment horizontal="right"/>
    </xf>
    <xf numFmtId="0" fontId="107" fillId="127" borderId="23" xfId="691" applyFont="1" applyFill="1" applyBorder="1" applyAlignment="1">
      <alignment vertical="top" wrapText="1"/>
    </xf>
    <xf numFmtId="0" fontId="107" fillId="127" borderId="23" xfId="691" applyFont="1" applyFill="1" applyBorder="1" applyAlignment="1">
      <alignment horizontal="center"/>
    </xf>
    <xf numFmtId="3" fontId="107" fillId="127" borderId="23" xfId="691" applyNumberFormat="1" applyFont="1" applyFill="1" applyBorder="1" applyAlignment="1">
      <alignment horizontal="center"/>
    </xf>
    <xf numFmtId="4" fontId="107" fillId="127" borderId="22" xfId="691" applyNumberFormat="1" applyFont="1" applyFill="1" applyBorder="1" applyAlignment="1">
      <alignment horizontal="right"/>
    </xf>
    <xf numFmtId="0" fontId="106" fillId="0" borderId="0" xfId="691" applyFont="1" applyAlignment="1">
      <alignment vertical="top" wrapText="1"/>
    </xf>
    <xf numFmtId="0" fontId="106" fillId="0" borderId="0" xfId="0" quotePrefix="1" applyFont="1" applyAlignment="1">
      <alignment horizontal="left" vertical="top" wrapText="1"/>
    </xf>
    <xf numFmtId="0" fontId="106" fillId="0" borderId="0" xfId="691" applyFont="1" applyAlignment="1">
      <alignment wrapText="1"/>
    </xf>
    <xf numFmtId="3" fontId="106" fillId="0" borderId="0" xfId="0" applyNumberFormat="1" applyFont="1" applyAlignment="1">
      <alignment horizontal="center"/>
    </xf>
    <xf numFmtId="0" fontId="106" fillId="0" borderId="0" xfId="691" applyFont="1" applyAlignment="1">
      <alignment horizontal="right"/>
    </xf>
    <xf numFmtId="0" fontId="103" fillId="0" borderId="0" xfId="0" applyFont="1" applyAlignment="1">
      <alignment wrapText="1"/>
    </xf>
    <xf numFmtId="0" fontId="104" fillId="0" borderId="0" xfId="0" applyFont="1" applyAlignment="1">
      <alignment horizontal="center"/>
    </xf>
    <xf numFmtId="4" fontId="107" fillId="128" borderId="0" xfId="691" applyNumberFormat="1" applyFont="1" applyFill="1" applyAlignment="1">
      <alignment horizontal="right"/>
    </xf>
    <xf numFmtId="4" fontId="213" fillId="128" borderId="0" xfId="691" applyNumberFormat="1" applyFont="1" applyFill="1" applyAlignment="1">
      <alignment horizontal="right"/>
    </xf>
    <xf numFmtId="0" fontId="107" fillId="0" borderId="0" xfId="0" quotePrefix="1" applyFont="1" applyAlignment="1">
      <alignment horizontal="left" wrapText="1"/>
    </xf>
    <xf numFmtId="0" fontId="107" fillId="0" borderId="0" xfId="0" applyFont="1" applyAlignment="1">
      <alignment horizontal="left" wrapText="1"/>
    </xf>
    <xf numFmtId="0" fontId="104" fillId="0" borderId="0" xfId="0" applyFont="1" applyAlignment="1">
      <alignment vertical="top" wrapText="1"/>
    </xf>
    <xf numFmtId="0" fontId="107" fillId="0" borderId="0" xfId="0" applyFont="1" applyAlignment="1">
      <alignment horizontal="left" vertical="top" wrapText="1"/>
    </xf>
    <xf numFmtId="0" fontId="104" fillId="0" borderId="0" xfId="691" applyFont="1" applyAlignment="1">
      <alignment vertical="top" wrapText="1"/>
    </xf>
    <xf numFmtId="0" fontId="103" fillId="0" borderId="0" xfId="691" applyFont="1" applyAlignment="1">
      <alignment vertical="top" wrapText="1"/>
    </xf>
    <xf numFmtId="0" fontId="103" fillId="0" borderId="0" xfId="0" quotePrefix="1" applyFont="1" applyAlignment="1">
      <alignment vertical="top" wrapText="1"/>
    </xf>
    <xf numFmtId="0" fontId="106" fillId="0" borderId="0" xfId="0" quotePrefix="1" applyFont="1" applyAlignment="1">
      <alignment vertical="top" wrapText="1"/>
    </xf>
    <xf numFmtId="0" fontId="106" fillId="0" borderId="0" xfId="0" quotePrefix="1" applyFont="1" applyAlignment="1">
      <alignment wrapText="1"/>
    </xf>
    <xf numFmtId="49" fontId="103" fillId="0" borderId="0" xfId="0" quotePrefix="1" applyNumberFormat="1" applyFont="1" applyAlignment="1">
      <alignment vertical="top" wrapText="1"/>
    </xf>
    <xf numFmtId="0" fontId="104" fillId="0" borderId="0" xfId="691" applyFont="1" applyAlignment="1">
      <alignment horizontal="center"/>
    </xf>
    <xf numFmtId="4" fontId="107" fillId="0" borderId="0" xfId="691" applyNumberFormat="1" applyFont="1" applyAlignment="1">
      <alignment horizontal="right"/>
    </xf>
    <xf numFmtId="0" fontId="107" fillId="0" borderId="0" xfId="691" applyFont="1" applyAlignment="1">
      <alignment horizontal="center"/>
    </xf>
    <xf numFmtId="0" fontId="109" fillId="127" borderId="23" xfId="0" applyFont="1" applyFill="1" applyBorder="1" applyAlignment="1">
      <alignment vertical="top" wrapText="1"/>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0" fontId="106" fillId="0" borderId="0" xfId="0" applyFont="1" applyAlignment="1">
      <alignment horizontal="center" vertical="top"/>
    </xf>
    <xf numFmtId="3" fontId="107" fillId="0" borderId="0" xfId="0" applyNumberFormat="1" applyFont="1" applyAlignment="1">
      <alignment horizontal="center" wrapText="1"/>
    </xf>
    <xf numFmtId="0" fontId="104" fillId="0" borderId="0" xfId="0" applyFont="1"/>
    <xf numFmtId="0" fontId="107" fillId="0" borderId="0" xfId="0" applyFont="1" applyAlignment="1">
      <alignment wrapText="1"/>
    </xf>
    <xf numFmtId="0" fontId="106" fillId="0" borderId="0" xfId="0" quotePrefix="1" applyFont="1" applyAlignment="1">
      <alignment horizontal="left" wrapText="1"/>
    </xf>
    <xf numFmtId="0" fontId="106" fillId="0" borderId="0" xfId="0" applyFont="1" applyAlignment="1">
      <alignment horizontal="center"/>
    </xf>
    <xf numFmtId="4" fontId="103" fillId="0" borderId="0" xfId="0" applyNumberFormat="1" applyFont="1" applyAlignment="1">
      <alignment horizontal="right" vertical="top" wrapText="1"/>
    </xf>
    <xf numFmtId="0" fontId="103" fillId="0" borderId="0" xfId="691" applyFont="1" applyAlignment="1">
      <alignment horizontal="center" wrapText="1"/>
    </xf>
    <xf numFmtId="0" fontId="107" fillId="0" borderId="0" xfId="691" quotePrefix="1" applyFont="1" applyAlignment="1">
      <alignment horizontal="center" vertical="center" wrapText="1"/>
    </xf>
    <xf numFmtId="0" fontId="110" fillId="0" borderId="0" xfId="691" applyFont="1" applyAlignment="1">
      <alignment horizontal="center" vertical="center" wrapText="1"/>
    </xf>
    <xf numFmtId="0" fontId="107" fillId="0" borderId="0" xfId="691" applyFont="1" applyAlignment="1">
      <alignment wrapText="1"/>
    </xf>
    <xf numFmtId="0" fontId="103" fillId="0" borderId="0" xfId="691" applyFont="1" applyAlignment="1">
      <alignment horizontal="center"/>
    </xf>
    <xf numFmtId="0" fontId="103" fillId="0" borderId="0" xfId="691" quotePrefix="1" applyFont="1" applyAlignment="1">
      <alignment vertical="top" wrapText="1"/>
    </xf>
    <xf numFmtId="0" fontId="104" fillId="0" borderId="0" xfId="691" applyFont="1" applyAlignment="1">
      <alignment wrapText="1"/>
    </xf>
    <xf numFmtId="0" fontId="106" fillId="0" borderId="0" xfId="691" quotePrefix="1" applyFont="1" applyAlignment="1">
      <alignment wrapText="1"/>
    </xf>
    <xf numFmtId="0" fontId="106" fillId="0" borderId="0" xfId="691" quotePrefix="1" applyFont="1" applyAlignment="1">
      <alignment vertical="top" wrapText="1"/>
    </xf>
    <xf numFmtId="0" fontId="104" fillId="0" borderId="0" xfId="691" applyFont="1" applyAlignment="1">
      <alignment vertical="top"/>
    </xf>
    <xf numFmtId="0" fontId="103" fillId="0" borderId="0" xfId="691" applyFont="1" applyAlignment="1">
      <alignment horizontal="center" vertical="top"/>
    </xf>
    <xf numFmtId="3" fontId="106" fillId="0" borderId="0" xfId="691" applyNumberFormat="1" applyFont="1" applyAlignment="1">
      <alignment horizontal="center" vertical="top"/>
    </xf>
    <xf numFmtId="4" fontId="106" fillId="0" borderId="0" xfId="691" applyNumberFormat="1" applyFont="1" applyAlignment="1">
      <alignment horizontal="right" vertical="top"/>
    </xf>
    <xf numFmtId="0" fontId="106" fillId="0" borderId="0" xfId="691" applyFont="1" applyAlignment="1">
      <alignment vertical="top"/>
    </xf>
    <xf numFmtId="0" fontId="106" fillId="0" borderId="0" xfId="691" applyFont="1" applyAlignment="1">
      <alignment horizontal="center"/>
    </xf>
    <xf numFmtId="0" fontId="107" fillId="0" borderId="0" xfId="691" applyFont="1" applyAlignment="1">
      <alignment horizontal="left" wrapText="1"/>
    </xf>
    <xf numFmtId="0" fontId="107" fillId="0" borderId="0" xfId="691" applyFont="1" applyAlignment="1">
      <alignment horizontal="left" vertical="top" wrapText="1"/>
    </xf>
    <xf numFmtId="0" fontId="104" fillId="0" borderId="0" xfId="691" quotePrefix="1" applyFont="1" applyAlignment="1">
      <alignment vertical="top" wrapText="1"/>
    </xf>
    <xf numFmtId="0" fontId="108" fillId="127" borderId="23" xfId="691" applyFont="1" applyFill="1" applyBorder="1" applyAlignment="1">
      <alignment horizontal="center"/>
    </xf>
    <xf numFmtId="0" fontId="107" fillId="0" borderId="0" xfId="691" quotePrefix="1" applyFont="1" applyAlignment="1">
      <alignment horizontal="center" wrapText="1"/>
    </xf>
    <xf numFmtId="3" fontId="107" fillId="0" borderId="0" xfId="691" applyNumberFormat="1" applyFont="1" applyAlignment="1">
      <alignment horizontal="center"/>
    </xf>
    <xf numFmtId="4" fontId="107" fillId="0" borderId="0" xfId="691" applyNumberFormat="1" applyFont="1" applyAlignment="1">
      <alignment horizontal="center"/>
    </xf>
    <xf numFmtId="0" fontId="110" fillId="0" borderId="0" xfId="691" quotePrefix="1" applyFont="1" applyAlignment="1">
      <alignment horizontal="left" vertical="center" wrapText="1"/>
    </xf>
    <xf numFmtId="0" fontId="110" fillId="0" borderId="0" xfId="691" applyFont="1" applyAlignment="1">
      <alignment horizontal="center" wrapText="1"/>
    </xf>
    <xf numFmtId="0" fontId="104" fillId="0" borderId="0" xfId="691" applyFont="1" applyAlignment="1">
      <alignment horizontal="center" vertical="top" wrapText="1"/>
    </xf>
    <xf numFmtId="4" fontId="104" fillId="0" borderId="0" xfId="691" applyNumberFormat="1" applyFont="1" applyAlignment="1">
      <alignment vertical="top" wrapText="1"/>
    </xf>
    <xf numFmtId="4" fontId="104" fillId="0" borderId="0" xfId="691" applyNumberFormat="1" applyFont="1" applyAlignment="1">
      <alignment horizontal="right" vertical="top" wrapText="1"/>
    </xf>
    <xf numFmtId="0" fontId="105" fillId="0" borderId="0" xfId="691" applyFont="1"/>
    <xf numFmtId="0" fontId="103" fillId="0" borderId="0" xfId="0" applyFont="1" applyAlignment="1">
      <alignment horizontal="center" wrapText="1"/>
    </xf>
    <xf numFmtId="4" fontId="103" fillId="0" borderId="0" xfId="691" applyNumberFormat="1" applyFont="1" applyAlignment="1">
      <alignment horizontal="right" vertical="top" wrapText="1"/>
    </xf>
    <xf numFmtId="0" fontId="104" fillId="0" borderId="0" xfId="691" applyFont="1" applyAlignment="1">
      <alignment horizontal="center" wrapText="1"/>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cellXfs>
  <cellStyles count="6169">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xfId="6168" builtinId="4"/>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0</xdr:colOff>
      <xdr:row>372</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372</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301</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975FA177-931D-4107-93B6-C324C92B78A0}"/>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98600987-C923-49F9-BDE0-91B6D2835E8C}"/>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BEB1018D-3228-4FA3-81E3-68FBC1D44DF3}"/>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DFC92E60-BEDD-41A4-BF44-B22A7A11CED4}"/>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7B8D77D3-A09E-4706-AA9D-32BFEFB5C0F3}"/>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66967355-3C2E-4430-A118-44A551AE78B9}"/>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795802E6-DB64-48CB-8BB2-BDAC12F76B79}"/>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12615CB1-03F1-45E2-B943-3E155616F27F}"/>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9133EA98-106D-4A48-A310-FDA247483727}"/>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2D7F1E4A-62FE-49B1-9A61-B129C2C7C550}"/>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22B8F055-68E3-4A5B-BFFE-2B8977EBC3EC}"/>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875938E6-E5CD-4F7D-90EB-F28D88518666}"/>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D123FF34-C12D-4F34-B6BB-B6CD1D32464B}"/>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9A898382-6828-4328-B85C-2D071A4EC719}"/>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E7FF75D2-8D21-4B5D-AD8C-65CCEA1EF400}"/>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8C36C42B-9FDE-436E-91BB-AA5A102536C3}"/>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8C9A428F-A781-4E05-B9EE-214FCB63A787}"/>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87B63669-FC09-4039-8F26-E6394E282465}"/>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970A81CD-2237-47B2-BD7F-F4A1B2DE9D68}"/>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E2BA7B39-F4A6-44D1-B2D6-952B2A61233A}"/>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785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BAC25C3A-EF80-43DB-B422-8DD5C6D796EF}"/>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514FD9AE-498D-42FF-89DF-496E2EEC5478}"/>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CE96F355-AB82-442B-B00D-D2B59F09188C}"/>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213460FB-41BC-4677-B3CD-1F727B33FC0F}"/>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DDC30E29-9AFB-4682-B511-EA6952314661}"/>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FA976CDB-C7C2-4CDC-A395-A03A1E484625}"/>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5F4AD9F0-DAFA-4B6A-AB99-9770050CEBD9}"/>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8A94373E-A551-46EB-A05B-F6ADB71CF644}"/>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A0E1BF6B-3AAE-40D1-BCAA-8B785A5C8096}"/>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788BE9AA-5249-4673-B041-32BB331CCD78}"/>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E86B25F5-2DCA-4DD3-B327-6A52AE931ECB}"/>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D8C097A8-1B8B-4553-88BB-998347F9D2EA}"/>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ECC43CB8-AF1F-4693-8CA6-FB1481E90C9A}"/>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9A06F88F-7DF3-4669-A318-05CD1CA7AC27}"/>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EA5E1B91-76AC-464C-B623-03A5F067EEFA}"/>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FB171EC9-39FA-4A4B-B1ED-1DCF69C7B729}"/>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3925CC24-455A-416D-AA85-DDF878E22145}"/>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E8037065-31A1-4C42-85B8-8DC38090740C}"/>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683129C0-6411-49F0-84CB-88103C8185B2}"/>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785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4A1A7F65-B3C6-4E24-A410-D9745FEBA71B}"/>
            </a:ext>
          </a:extLst>
        </xdr:cNvPr>
        <xdr:cNvSpPr>
          <a:spLocks noChangeAspect="1" noChangeArrowheads="1"/>
        </xdr:cNvSpPr>
      </xdr:nvSpPr>
      <xdr:spPr>
        <a:xfrm>
          <a:off x="357809" y="10199933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645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CC87438A-7B66-4F8A-8F36-98BE1F310FE6}"/>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EA659791-BA42-4D70-8F51-B3E71B23CEC9}"/>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B52BF946-61B4-4C75-9A51-FB1AE85D4DA1}"/>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FF31E816-3A24-450F-BE47-E441BA46D1B9}"/>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195C11FE-80C3-4F4C-A4BD-BF401295BFB3}"/>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E14F036F-AD9D-4ADE-806F-480E044D1A7C}"/>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38BC319C-FB7E-4005-A70F-5600DCC9E22D}"/>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473C640A-31CB-413F-9EBC-A38321039366}"/>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B3BAC41F-824C-4423-BB52-A2D17D6803E5}"/>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CD7CD3A8-0069-422C-9A68-4E8388D024E3}"/>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07ECD6AB-D40B-42CE-90FC-D4CF09F2D394}"/>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F7A9F2AC-7764-4BDA-83D0-DDDD461AF518}"/>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8E3EAF45-2954-4BED-BB41-E18D504D26E5}"/>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1D4F47CC-7822-4397-93C2-91CAE71A0C97}"/>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F7CDD295-B0AA-4E3E-AD07-8FD300E3B9F5}"/>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74656B70-543C-498B-86BF-4581D774E422}"/>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A911CB73-CE17-433A-813C-CBB4847FFB07}"/>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7FC50699-8B04-4855-B427-D086F3AD5798}"/>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4EB408C0-8142-43C2-AD0C-68B541D2330D}"/>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645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46926B79-662B-48B8-AB92-82F38985C423}"/>
            </a:ext>
          </a:extLst>
        </xdr:cNvPr>
        <xdr:cNvSpPr>
          <a:spLocks noChangeAspect="1" noChangeArrowheads="1"/>
        </xdr:cNvSpPr>
      </xdr:nvSpPr>
      <xdr:spPr>
        <a:xfrm>
          <a:off x="357809" y="7907572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489</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D7E1859-7EB4-4399-8CB0-7505B46F77E0}"/>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C5812F56-34BE-4F67-A0EC-657880FD60C3}"/>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A3ED44C0-1D24-4F81-B25B-E82AA53B195F}"/>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0D255497-3745-4458-A5E8-37378A3EBC54}"/>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E048CF1C-3F8E-4C73-AA11-5FB0C3E6AF63}"/>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0613DCF6-D6A7-48C0-8A1E-3908C527BC52}"/>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BEA60B07-03CE-42DA-A10C-DB475DE9362D}"/>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CA9E2B22-EA5A-4C09-8430-EED3F52710F0}"/>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B73B4883-6190-46D3-A860-BC8033B4F5F3}"/>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E1F6CEA9-4B66-4861-865C-D3034F1DAE7C}"/>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04383A5-522B-4FE7-8ACC-03A1F684DB92}"/>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E9F4ACC9-6C91-4BC9-AE01-AA669EAEF8E1}"/>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32110919-B92B-4710-91D7-1E591ED11F3E}"/>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90F3C0CA-2BA5-4BD8-B2D9-F485FD1B02F7}"/>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731C6F-696A-4C20-A8B6-3249BF2BE171}"/>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90D1A69A-F0F7-49B1-AFB9-4F00B686CB1B}"/>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852E89B5-C0BD-484C-B75E-9D307650D481}"/>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1F9E652E-D6D2-4F6B-8965-B1689203DFF8}"/>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679A832C-B08D-499E-BEBC-AEFE245506D4}"/>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489</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36F68A1D-DA4A-43E2-B8CC-BF514BEBB14A}"/>
            </a:ext>
          </a:extLst>
        </xdr:cNvPr>
        <xdr:cNvSpPr>
          <a:spLocks noChangeAspect="1" noChangeArrowheads="1"/>
        </xdr:cNvSpPr>
      </xdr:nvSpPr>
      <xdr:spPr>
        <a:xfrm>
          <a:off x="357809" y="67522477"/>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488</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3030FD2D-8875-471E-8880-E0FFD4D61987}"/>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51D3433E-FC7D-4999-839A-05E12FE8EDE5}"/>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9C61AE5C-E36A-4D1C-BD03-7732BE6B7E42}"/>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4A09394F-9546-43F8-B9A1-63E54ED1F1C3}"/>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3B18391A-291D-477C-A347-F585F95D7685}"/>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8E6FE131-F8E4-48D3-A690-CA580145087F}"/>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6329F091-A462-4314-A903-7B95D3300EAF}"/>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A8E1E76D-ECEF-4F8C-8414-D411632F16D5}"/>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6D460397-FE4C-4D1E-9A34-8DE585D786EA}"/>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BE0395C1-3A30-4C83-9B0B-88A6F42B1547}"/>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E33C706C-C2D6-4B34-8627-6C4F26325118}"/>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C8E792A3-BD93-4E37-9541-2D390C8EF842}"/>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FD4FFC08-2374-4C83-A2CB-6D9A7E5C66FA}"/>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A3625F91-78B8-434A-8D43-37BC96084B84}"/>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F4826E60-4A52-4343-A3F7-B0B3ADF0EC1C}"/>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219F602-8281-4F1F-8671-68D4FFA8547E}"/>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6F4F58BB-6EE7-47A0-B855-712A661BC229}"/>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5274037B-00C7-4207-9788-90F46DC9C035}"/>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C902D809-C003-4215-A764-29CB0B451984}"/>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488</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D090FE77-E6E6-4BA6-8185-18235B486034}"/>
            </a:ext>
          </a:extLst>
        </xdr:cNvPr>
        <xdr:cNvSpPr>
          <a:spLocks noChangeAspect="1" noChangeArrowheads="1"/>
        </xdr:cNvSpPr>
      </xdr:nvSpPr>
      <xdr:spPr>
        <a:xfrm>
          <a:off x="357809" y="8305137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404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359BB4D8-8836-4F23-B709-9191824962F5}"/>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E66C58F1-AE5B-433F-918C-5910723F5611}"/>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06C0DF2D-C580-4D47-B6AC-708EC86F73E2}"/>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3DB49162-BDF1-43F2-B23C-51473517EB45}"/>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35BACF30-1ADA-49CC-8BD6-536CA2EC3D44}"/>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FBE3FE5A-2A37-4317-BFDF-077C50892BAD}"/>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E5403FA7-1413-406D-9C3E-7EEDBB13F9D5}"/>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DAD2DCFD-C123-468E-8D4E-9EFCA1BB0D5F}"/>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1AF781E7-8F4F-4A00-AE0D-74638FE5DBF4}"/>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D52C53C4-F081-4FDD-8A95-FFB57955CA20}"/>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01A77561-B924-4802-BEEF-FEE60D8F2A78}"/>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85DD45F1-D980-4945-A0AD-A690D04D0047}"/>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8DD82B8E-FA98-4727-9058-481001B1D25C}"/>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84EA739-4630-4207-A683-4028C6775C30}"/>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C3FF1658-4BEB-4989-843C-C5E1AE553C5D}"/>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50EAE110-DA8D-4AFB-A60D-555583613D5C}"/>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87447E6E-A2DD-42FA-A735-35D124808F1E}"/>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B60FD46B-3727-4725-A0A7-DD806C81F1FB}"/>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A4DF6D0A-1D6E-460D-8D4B-A8FDBBF3DE4E}"/>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AA57DDD1-9D34-426A-89FB-18551873134C}"/>
            </a:ext>
          </a:extLst>
        </xdr:cNvPr>
        <xdr:cNvSpPr>
          <a:spLocks noChangeAspect="1" noChangeArrowheads="1"/>
        </xdr:cNvSpPr>
      </xdr:nvSpPr>
      <xdr:spPr>
        <a:xfrm>
          <a:off x="357809" y="586329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855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A54E9EEC-BCD6-47F0-BE13-B991D706C1EE}"/>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C887DD24-95C2-4EEF-8D50-699632BEEAB5}"/>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9EB3F810-844B-44B3-A83B-B92C28052BA6}"/>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E7FA80F0-D6C0-400D-B960-D50735DE34B2}"/>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2C813842-B481-4555-8B41-9EE5909AE3CD}"/>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46738964-D924-4399-865B-796E76521EF3}"/>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D496830C-CEFD-496F-A0D9-67A000BC5724}"/>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6743BF0D-449A-4C0A-8065-4408E55F959C}"/>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0C635F69-9383-49CD-978D-EA172F84BCD1}"/>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1B41525A-C6E1-491C-8531-370374140475}"/>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849D79CC-AB6F-4CFF-A6C8-DA426B839828}"/>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0A8DAD8F-5B85-4870-AE37-D3A752EA2ECF}"/>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F6E9E9F5-A5DB-4632-B7A6-39BCF3C08924}"/>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93896CD-34F9-4D7B-A60F-B115E9B2D410}"/>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937B46B1-B99B-498A-8591-8F979025D835}"/>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6625928-C760-4208-AEFC-A883D366B3DE}"/>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D3CB67A2-E48E-4FE8-98AA-CA6C29CE8121}"/>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B66D0100-240D-4F5B-92D9-745FF9DA19F9}"/>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442A38CA-CCB7-4E51-AA80-A528A7E8C59D}"/>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855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E5A74D9D-CEC0-49B8-9946-C92AA096AB2F}"/>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I88"/>
  <sheetViews>
    <sheetView view="pageBreakPreview" topLeftCell="A27" zoomScale="130" zoomScaleNormal="100" zoomScaleSheetLayoutView="130" workbookViewId="0">
      <selection activeCell="D33" sqref="D33"/>
    </sheetView>
  </sheetViews>
  <sheetFormatPr defaultRowHeight="13.15"/>
  <cols>
    <col min="1" max="1" width="5" style="3" customWidth="1"/>
    <col min="2" max="2" width="51.88671875" style="3" customWidth="1"/>
    <col min="3" max="3" width="7.5546875" style="3" bestFit="1" customWidth="1"/>
    <col min="4" max="4" width="11.88671875" style="3" bestFit="1" customWidth="1"/>
    <col min="5" max="5" width="11.5546875" style="3" customWidth="1"/>
    <col min="6" max="6" width="11.33203125" style="3" customWidth="1"/>
    <col min="7" max="7" width="11.88671875" customWidth="1"/>
    <col min="9" max="9" width="10.77734375" customWidth="1"/>
  </cols>
  <sheetData>
    <row r="1" spans="1:6" ht="13.8" thickBot="1">
      <c r="A1" s="12"/>
      <c r="B1" s="225" t="s">
        <v>20</v>
      </c>
      <c r="C1" s="225"/>
      <c r="D1" s="225"/>
      <c r="E1" s="59"/>
      <c r="F1" s="59"/>
    </row>
    <row r="2" spans="1:6" ht="16.3" thickBot="1">
      <c r="A2" s="13"/>
      <c r="B2" s="9" t="s">
        <v>21</v>
      </c>
      <c r="C2" s="14"/>
      <c r="D2" s="57"/>
      <c r="E2" s="61"/>
      <c r="F2" s="62"/>
    </row>
    <row r="3" spans="1:6">
      <c r="A3" s="12"/>
      <c r="B3" s="2"/>
      <c r="C3" s="15"/>
      <c r="D3" s="1"/>
    </row>
    <row r="4" spans="1:6">
      <c r="A4" s="12"/>
      <c r="B4" s="15" t="s">
        <v>22</v>
      </c>
      <c r="C4" s="15"/>
      <c r="D4" s="1"/>
    </row>
    <row r="5" spans="1:6">
      <c r="A5" s="12"/>
      <c r="B5" s="2" t="s">
        <v>23</v>
      </c>
      <c r="C5" s="15"/>
      <c r="D5" s="1"/>
    </row>
    <row r="6" spans="1:6">
      <c r="A6" s="12"/>
      <c r="B6" s="2"/>
      <c r="C6" s="15"/>
      <c r="D6" s="1"/>
    </row>
    <row r="7" spans="1:6">
      <c r="A7" s="12"/>
      <c r="B7" s="15" t="s">
        <v>107</v>
      </c>
      <c r="C7" s="15"/>
      <c r="D7" s="1"/>
    </row>
    <row r="8" spans="1:6">
      <c r="A8" s="12"/>
      <c r="B8" s="2" t="s">
        <v>134</v>
      </c>
      <c r="C8" s="15"/>
      <c r="D8" s="1"/>
    </row>
    <row r="9" spans="1:6">
      <c r="A9" s="12"/>
      <c r="B9" s="2"/>
      <c r="C9" s="15"/>
      <c r="D9" s="1"/>
    </row>
    <row r="10" spans="1:6">
      <c r="A10" s="12"/>
      <c r="B10" s="15" t="s">
        <v>108</v>
      </c>
      <c r="C10" s="15"/>
      <c r="D10" s="1"/>
    </row>
    <row r="11" spans="1:6">
      <c r="A11" s="12"/>
      <c r="B11" s="2" t="s">
        <v>109</v>
      </c>
      <c r="C11" s="15"/>
      <c r="D11" s="1"/>
    </row>
    <row r="12" spans="1:6">
      <c r="A12" s="12"/>
      <c r="B12" s="2"/>
      <c r="C12" s="15"/>
      <c r="D12" s="1"/>
    </row>
    <row r="13" spans="1:6">
      <c r="A13" s="12"/>
      <c r="B13" s="15" t="s">
        <v>110</v>
      </c>
      <c r="C13" s="15"/>
      <c r="D13" s="1"/>
    </row>
    <row r="14" spans="1:6">
      <c r="A14" s="12"/>
      <c r="B14" s="2" t="s">
        <v>111</v>
      </c>
      <c r="C14" s="15"/>
      <c r="D14" s="1"/>
    </row>
    <row r="15" spans="1:6">
      <c r="A15" s="12"/>
      <c r="B15" s="2" t="s">
        <v>112</v>
      </c>
      <c r="C15" s="15"/>
      <c r="D15" s="1"/>
    </row>
    <row r="16" spans="1:6">
      <c r="A16" s="12"/>
      <c r="B16" s="2" t="s">
        <v>113</v>
      </c>
      <c r="C16" s="15"/>
      <c r="D16" s="1"/>
    </row>
    <row r="17" spans="1:4">
      <c r="A17" s="12"/>
      <c r="B17" s="2"/>
      <c r="C17" s="15"/>
      <c r="D17" s="1"/>
    </row>
    <row r="18" spans="1:4">
      <c r="A18" s="12"/>
      <c r="B18" s="15" t="s">
        <v>132</v>
      </c>
      <c r="C18" s="15"/>
      <c r="D18" s="1"/>
    </row>
    <row r="19" spans="1:4">
      <c r="A19" s="12"/>
      <c r="B19" s="2" t="s">
        <v>133</v>
      </c>
      <c r="C19" s="15"/>
      <c r="D19" s="1"/>
    </row>
    <row r="20" spans="1:4">
      <c r="A20" s="12"/>
      <c r="B20" s="2" t="s">
        <v>135</v>
      </c>
      <c r="C20" s="15"/>
      <c r="D20" s="1"/>
    </row>
    <row r="21" spans="1:4">
      <c r="A21" s="12"/>
      <c r="B21" s="2"/>
      <c r="C21" s="15"/>
      <c r="D21" s="1"/>
    </row>
    <row r="22" spans="1:4">
      <c r="A22" s="12"/>
      <c r="B22" s="15" t="s">
        <v>114</v>
      </c>
      <c r="C22" s="15"/>
      <c r="D22" s="1"/>
    </row>
    <row r="23" spans="1:4">
      <c r="A23" s="12"/>
      <c r="B23" s="2" t="s">
        <v>115</v>
      </c>
      <c r="C23" s="15"/>
      <c r="D23" s="1"/>
    </row>
    <row r="24" spans="1:4">
      <c r="A24" s="12"/>
      <c r="B24" s="2"/>
      <c r="C24" s="15"/>
      <c r="D24" s="1"/>
    </row>
    <row r="25" spans="1:4">
      <c r="A25" s="12"/>
      <c r="B25" s="15" t="s">
        <v>118</v>
      </c>
      <c r="C25" s="15"/>
      <c r="D25" s="1"/>
    </row>
    <row r="26" spans="1:4">
      <c r="A26" s="12"/>
      <c r="B26" s="2" t="s">
        <v>120</v>
      </c>
      <c r="C26" s="15"/>
      <c r="D26" s="1"/>
    </row>
    <row r="27" spans="1:4">
      <c r="A27" s="12"/>
      <c r="B27" s="2" t="s">
        <v>119</v>
      </c>
      <c r="C27" s="15"/>
      <c r="D27" s="1"/>
    </row>
    <row r="28" spans="1:4">
      <c r="A28" s="12"/>
      <c r="B28" s="2"/>
      <c r="C28" s="15"/>
      <c r="D28" s="1"/>
    </row>
    <row r="29" spans="1:4">
      <c r="A29" s="12"/>
      <c r="B29" s="15" t="s">
        <v>116</v>
      </c>
      <c r="C29" s="15"/>
      <c r="D29" s="1"/>
    </row>
    <row r="30" spans="1:4">
      <c r="A30" s="12"/>
      <c r="B30" s="2" t="s">
        <v>117</v>
      </c>
      <c r="C30" s="15"/>
      <c r="D30" s="1"/>
    </row>
    <row r="31" spans="1:4">
      <c r="A31" s="12"/>
      <c r="B31" s="2"/>
      <c r="C31" s="15"/>
      <c r="D31" s="1"/>
    </row>
    <row r="32" spans="1:4">
      <c r="A32" s="15"/>
      <c r="B32" s="15" t="s">
        <v>121</v>
      </c>
      <c r="C32" s="16"/>
      <c r="D32" s="16"/>
    </row>
    <row r="33" spans="1:9">
      <c r="A33" s="15"/>
      <c r="B33" s="5" t="s">
        <v>1198</v>
      </c>
      <c r="C33" s="16"/>
      <c r="D33" s="16"/>
    </row>
    <row r="34" spans="1:9" ht="13.8" thickBot="1">
      <c r="A34" s="15"/>
      <c r="B34" s="15"/>
      <c r="C34" s="16"/>
      <c r="D34" s="16"/>
      <c r="E34" s="59"/>
      <c r="F34" s="59"/>
    </row>
    <row r="35" spans="1:9" ht="16.3" thickBot="1">
      <c r="A35" s="8"/>
      <c r="B35" s="9" t="s">
        <v>1190</v>
      </c>
      <c r="C35" s="17"/>
      <c r="D35" s="58"/>
      <c r="E35" s="61"/>
      <c r="F35" s="60"/>
    </row>
    <row r="36" spans="1:9" ht="15.65">
      <c r="A36" s="18"/>
      <c r="B36" s="19"/>
      <c r="C36" s="20"/>
      <c r="D36" s="16"/>
      <c r="F36" s="63"/>
    </row>
    <row r="37" spans="1:9" ht="16.3" thickBot="1">
      <c r="A37" s="18"/>
      <c r="B37" s="19"/>
      <c r="C37" s="20"/>
      <c r="D37" s="16"/>
    </row>
    <row r="38" spans="1:9" s="26" customFormat="1" ht="16.3" thickBot="1">
      <c r="A38" s="21"/>
      <c r="B38" s="22" t="s">
        <v>24</v>
      </c>
      <c r="C38" s="23"/>
      <c r="D38" s="24" t="s">
        <v>25</v>
      </c>
      <c r="E38" s="25"/>
      <c r="F38" s="25"/>
    </row>
    <row r="39" spans="1:9">
      <c r="A39" s="15"/>
      <c r="B39" s="15"/>
      <c r="C39" s="16"/>
      <c r="D39" s="16"/>
      <c r="H39" s="85"/>
      <c r="I39" s="79"/>
    </row>
    <row r="40" spans="1:9">
      <c r="A40" s="2" t="s">
        <v>128</v>
      </c>
      <c r="B40" s="15"/>
      <c r="C40" s="16"/>
      <c r="D40" s="16"/>
    </row>
    <row r="41" spans="1:9">
      <c r="A41" s="68" t="s">
        <v>1175</v>
      </c>
      <c r="B41" s="66" t="s">
        <v>1176</v>
      </c>
      <c r="C41" s="69"/>
      <c r="D41" s="70"/>
    </row>
    <row r="42" spans="1:9">
      <c r="A42" s="67"/>
      <c r="B42" s="2" t="s">
        <v>1177</v>
      </c>
      <c r="C42" s="16"/>
      <c r="D42" s="87">
        <f>'0 PROJEKT'!F15</f>
        <v>0</v>
      </c>
      <c r="H42" s="86"/>
    </row>
    <row r="43" spans="1:9">
      <c r="A43" s="65"/>
      <c r="B43" s="66" t="s">
        <v>1195</v>
      </c>
      <c r="C43" s="66"/>
      <c r="D43" s="80">
        <f>SUM(D42)</f>
        <v>0</v>
      </c>
    </row>
    <row r="44" spans="1:9">
      <c r="A44" s="67"/>
      <c r="B44" s="15" t="s">
        <v>27</v>
      </c>
      <c r="C44" s="15"/>
      <c r="D44" s="81">
        <f>D43*0.22</f>
        <v>0</v>
      </c>
    </row>
    <row r="45" spans="1:9">
      <c r="A45" s="65"/>
      <c r="B45" s="66" t="s">
        <v>1196</v>
      </c>
      <c r="C45" s="66"/>
      <c r="D45" s="80">
        <f>SUM(D43:D44)</f>
        <v>0</v>
      </c>
    </row>
    <row r="46" spans="1:9">
      <c r="A46" s="2"/>
      <c r="B46" s="15"/>
      <c r="C46" s="16"/>
      <c r="D46" s="16"/>
    </row>
    <row r="47" spans="1:9">
      <c r="A47" s="2" t="s">
        <v>128</v>
      </c>
      <c r="B47" s="15"/>
      <c r="C47" s="16"/>
      <c r="D47" s="16"/>
    </row>
    <row r="48" spans="1:9">
      <c r="A48" s="68" t="s">
        <v>26</v>
      </c>
      <c r="B48" s="66" t="s">
        <v>1178</v>
      </c>
      <c r="C48" s="69"/>
      <c r="D48" s="70"/>
    </row>
    <row r="49" spans="1:8">
      <c r="A49" s="67" t="s">
        <v>123</v>
      </c>
      <c r="B49" s="15" t="s">
        <v>1099</v>
      </c>
      <c r="C49" s="16"/>
      <c r="D49" s="88">
        <f>'I.1 PULTI'!F499</f>
        <v>0</v>
      </c>
      <c r="H49" s="86"/>
    </row>
    <row r="50" spans="1:8">
      <c r="A50" s="67" t="s">
        <v>129</v>
      </c>
      <c r="B50" s="15" t="s">
        <v>683</v>
      </c>
      <c r="C50" s="16"/>
      <c r="D50" s="89">
        <f>'I.2 OMARE'!F359</f>
        <v>0</v>
      </c>
      <c r="H50" s="86"/>
    </row>
    <row r="51" spans="1:8">
      <c r="A51" s="67" t="s">
        <v>124</v>
      </c>
      <c r="B51" s="15" t="s">
        <v>1122</v>
      </c>
      <c r="C51" s="16"/>
      <c r="D51" s="89">
        <f>'I.3 OBLOGE'!F203</f>
        <v>0</v>
      </c>
      <c r="H51" s="86"/>
    </row>
    <row r="52" spans="1:8">
      <c r="A52" s="67" t="s">
        <v>125</v>
      </c>
      <c r="B52" s="15" t="s">
        <v>1125</v>
      </c>
      <c r="C52" s="16"/>
      <c r="D52" s="89">
        <f>'I.4 SKUPNI PROSTORI'!F202</f>
        <v>0</v>
      </c>
      <c r="H52" s="86"/>
    </row>
    <row r="53" spans="1:8">
      <c r="A53" s="67" t="s">
        <v>126</v>
      </c>
      <c r="B53" s="15" t="s">
        <v>87</v>
      </c>
      <c r="C53" s="16"/>
      <c r="D53" s="89">
        <f>'I.5 MIZE'!F118</f>
        <v>0</v>
      </c>
      <c r="H53" s="86"/>
    </row>
    <row r="54" spans="1:8">
      <c r="A54" s="67" t="s">
        <v>127</v>
      </c>
      <c r="B54" s="15" t="s">
        <v>136</v>
      </c>
      <c r="C54" s="16"/>
      <c r="D54" s="90">
        <f>'I.6 ČAJNE KUHINJE'!F569</f>
        <v>0</v>
      </c>
      <c r="H54" s="86"/>
    </row>
    <row r="55" spans="1:8">
      <c r="A55" s="65"/>
      <c r="B55" s="66" t="s">
        <v>130</v>
      </c>
      <c r="C55" s="66"/>
      <c r="D55" s="80">
        <f>SUM(D49:D54)</f>
        <v>0</v>
      </c>
    </row>
    <row r="56" spans="1:8">
      <c r="A56" s="67"/>
      <c r="B56" s="15" t="s">
        <v>27</v>
      </c>
      <c r="C56" s="15"/>
      <c r="D56" s="81">
        <f>D55*0.22</f>
        <v>0</v>
      </c>
    </row>
    <row r="57" spans="1:8">
      <c r="A57" s="65"/>
      <c r="B57" s="66" t="s">
        <v>131</v>
      </c>
      <c r="C57" s="66"/>
      <c r="D57" s="80">
        <f>SUM(D55:D56)</f>
        <v>0</v>
      </c>
    </row>
    <row r="58" spans="1:8">
      <c r="A58" s="15"/>
      <c r="B58" s="2"/>
      <c r="C58" s="2"/>
      <c r="D58" s="71"/>
    </row>
    <row r="59" spans="1:8">
      <c r="A59" s="72"/>
      <c r="B59" s="73" t="s">
        <v>1191</v>
      </c>
      <c r="C59" s="73"/>
      <c r="D59" s="82">
        <f>SUM(D43,D55)</f>
        <v>0</v>
      </c>
    </row>
    <row r="60" spans="1:8" ht="13.8" thickBot="1">
      <c r="A60" s="84"/>
      <c r="B60" s="15" t="s">
        <v>27</v>
      </c>
      <c r="C60" s="15"/>
      <c r="D60" s="81">
        <f>D59*0.22</f>
        <v>0</v>
      </c>
    </row>
    <row r="61" spans="1:8" ht="15.65" thickBot="1">
      <c r="A61" s="27"/>
      <c r="B61" s="28" t="s">
        <v>1192</v>
      </c>
      <c r="C61" s="28"/>
      <c r="D61" s="83">
        <f>SUM(D59:D60)</f>
        <v>0</v>
      </c>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7">
      <c r="B81" s="11"/>
    </row>
    <row r="82" spans="2:7">
      <c r="B82" s="29"/>
      <c r="C82" s="29"/>
      <c r="D82" s="29"/>
      <c r="E82" s="29"/>
      <c r="F82" s="29"/>
      <c r="G82" s="29"/>
    </row>
    <row r="83" spans="2:7">
      <c r="B83" s="30"/>
      <c r="C83" s="30"/>
      <c r="D83" s="30"/>
      <c r="E83" s="30"/>
      <c r="F83" s="30"/>
      <c r="G83" s="30"/>
    </row>
    <row r="84" spans="2:7">
      <c r="B84" s="29"/>
      <c r="C84" s="29"/>
      <c r="D84" s="29"/>
      <c r="E84" s="29"/>
      <c r="F84" s="29"/>
      <c r="G84" s="29"/>
    </row>
    <row r="85" spans="2:7">
      <c r="B85" s="31"/>
      <c r="C85" s="31"/>
      <c r="D85" s="31"/>
      <c r="E85" s="31"/>
      <c r="F85" s="31"/>
      <c r="G85" s="31"/>
    </row>
    <row r="86" spans="2:7">
      <c r="B86" s="226"/>
      <c r="C86" s="227"/>
      <c r="D86" s="227"/>
      <c r="E86" s="6"/>
      <c r="F86" s="6"/>
      <c r="G86" s="6"/>
    </row>
    <row r="87" spans="2:7">
      <c r="B87" s="11"/>
    </row>
    <row r="88" spans="2:7">
      <c r="B88" s="11"/>
    </row>
  </sheetData>
  <sheetProtection algorithmName="SHA-512" hashValue="BYMZ9URIWBNwyR6BAz04QatxzDCgu7ZUtlE0aGx5Bikbi1GCqi3zRRiM5vOOVOPhlRg6CtCsalkUpJwR0bo0/g==" saltValue="Au3TPQ1RKNeGlg1odN/+pQ==" spinCount="100000" sheet="1" objects="1" scenarios="1"/>
  <mergeCells count="2">
    <mergeCell ref="B1:D1"/>
    <mergeCell ref="B86:D86"/>
  </mergeCells>
  <pageMargins left="0.7" right="0.7" top="0.75" bottom="0.75" header="0.3" footer="0.3"/>
  <pageSetup paperSize="9" scale="90" orientation="portrait" r:id="rId1"/>
  <headerFooter>
    <oddHeader>&amp;CSŠ JESENICE_OPREMA 2</oddHeader>
    <oddFooter>&amp;CPopis del in količine za OPREMO 2&amp;R&amp;P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zoomScaleNormal="100" zoomScaleSheetLayoutView="100" workbookViewId="0">
      <selection activeCell="B17" sqref="B17"/>
    </sheetView>
  </sheetViews>
  <sheetFormatPr defaultRowHeight="12.55"/>
  <cols>
    <col min="1" max="1" width="5" style="55" customWidth="1"/>
    <col min="2" max="2" width="80.5546875" style="55" customWidth="1"/>
    <col min="3" max="3" width="11.33203125" style="34" customWidth="1"/>
    <col min="4" max="16384" width="8.88671875" style="34"/>
  </cols>
  <sheetData>
    <row r="1" spans="1:2" ht="16.3" customHeight="1" thickBot="1">
      <c r="A1" s="32"/>
      <c r="B1" s="33" t="s">
        <v>28</v>
      </c>
    </row>
    <row r="2" spans="1:2" ht="13.15">
      <c r="A2" s="35"/>
      <c r="B2" s="36"/>
    </row>
    <row r="3" spans="1:2" ht="26.3">
      <c r="A3" s="37" t="s">
        <v>1</v>
      </c>
      <c r="B3" s="38" t="s">
        <v>29</v>
      </c>
    </row>
    <row r="4" spans="1:2" ht="26.3">
      <c r="A4" s="37"/>
      <c r="B4" s="38" t="s">
        <v>30</v>
      </c>
    </row>
    <row r="5" spans="1:2" ht="13.15">
      <c r="A5" s="37"/>
      <c r="B5" s="38"/>
    </row>
    <row r="6" spans="1:2" ht="26.3">
      <c r="A6" s="37" t="s">
        <v>2</v>
      </c>
      <c r="B6" s="38" t="s">
        <v>31</v>
      </c>
    </row>
    <row r="7" spans="1:2" ht="52.6">
      <c r="A7" s="37"/>
      <c r="B7" s="38" t="s">
        <v>32</v>
      </c>
    </row>
    <row r="8" spans="1:2" ht="13.15">
      <c r="A8" s="37"/>
      <c r="B8" s="38"/>
    </row>
    <row r="9" spans="1:2" ht="56.35" customHeight="1">
      <c r="A9" s="37" t="s">
        <v>6</v>
      </c>
      <c r="B9" s="38" t="s">
        <v>33</v>
      </c>
    </row>
    <row r="10" spans="1:2" ht="13.15">
      <c r="A10" s="37"/>
      <c r="B10" s="38"/>
    </row>
    <row r="11" spans="1:2" ht="26.3">
      <c r="A11" s="37" t="s">
        <v>3</v>
      </c>
      <c r="B11" s="39" t="s">
        <v>34</v>
      </c>
    </row>
    <row r="12" spans="1:2" ht="26.3">
      <c r="A12" s="37"/>
      <c r="B12" s="40" t="s">
        <v>35</v>
      </c>
    </row>
    <row r="13" spans="1:2" ht="13.15">
      <c r="A13" s="37"/>
      <c r="B13" s="40"/>
    </row>
    <row r="14" spans="1:2" ht="39.450000000000003">
      <c r="A14" s="37" t="s">
        <v>4</v>
      </c>
      <c r="B14" s="41" t="s">
        <v>90</v>
      </c>
    </row>
    <row r="15" spans="1:2" ht="13.15">
      <c r="A15" s="37"/>
      <c r="B15" s="41"/>
    </row>
    <row r="16" spans="1:2" ht="52.6">
      <c r="A16" s="37"/>
      <c r="B16" s="41" t="s">
        <v>102</v>
      </c>
    </row>
    <row r="17" spans="1:2" ht="13.15">
      <c r="A17" s="37"/>
      <c r="B17" s="38"/>
    </row>
    <row r="18" spans="1:2" ht="26.3">
      <c r="A18" s="37" t="s">
        <v>7</v>
      </c>
      <c r="B18" s="38" t="s">
        <v>36</v>
      </c>
    </row>
    <row r="19" spans="1:2" ht="26.3">
      <c r="A19" s="37"/>
      <c r="B19" s="38" t="s">
        <v>91</v>
      </c>
    </row>
    <row r="20" spans="1:2" ht="13.15">
      <c r="A20" s="37"/>
      <c r="B20" s="38"/>
    </row>
    <row r="21" spans="1:2" ht="65.75">
      <c r="A21" s="37" t="s">
        <v>8</v>
      </c>
      <c r="B21" s="38" t="s">
        <v>37</v>
      </c>
    </row>
    <row r="22" spans="1:2" ht="13.15">
      <c r="A22" s="37"/>
      <c r="B22" s="38"/>
    </row>
    <row r="23" spans="1:2" ht="39.450000000000003">
      <c r="A23" s="37" t="s">
        <v>9</v>
      </c>
      <c r="B23" s="42" t="s">
        <v>38</v>
      </c>
    </row>
    <row r="24" spans="1:2" ht="13.15">
      <c r="A24" s="37"/>
      <c r="B24" s="38"/>
    </row>
    <row r="25" spans="1:2" ht="39.450000000000003">
      <c r="A25" s="37" t="s">
        <v>10</v>
      </c>
      <c r="B25" s="42" t="s">
        <v>39</v>
      </c>
    </row>
    <row r="26" spans="1:2" ht="13.15">
      <c r="A26" s="37"/>
      <c r="B26" s="42"/>
    </row>
    <row r="27" spans="1:2" ht="26.3">
      <c r="A27" s="37" t="s">
        <v>11</v>
      </c>
      <c r="B27" s="42" t="s">
        <v>40</v>
      </c>
    </row>
    <row r="28" spans="1:2" ht="13.15">
      <c r="A28" s="37"/>
      <c r="B28" s="42"/>
    </row>
    <row r="29" spans="1:2" ht="26.3">
      <c r="A29" s="37" t="s">
        <v>12</v>
      </c>
      <c r="B29" s="38" t="s">
        <v>41</v>
      </c>
    </row>
    <row r="30" spans="1:2" ht="26.3">
      <c r="A30" s="37"/>
      <c r="B30" s="38" t="s">
        <v>42</v>
      </c>
    </row>
    <row r="31" spans="1:2" ht="13.15">
      <c r="A31" s="37"/>
      <c r="B31" s="38"/>
    </row>
    <row r="32" spans="1:2" ht="26.3">
      <c r="A32" s="37" t="s">
        <v>13</v>
      </c>
      <c r="B32" s="38" t="s">
        <v>43</v>
      </c>
    </row>
    <row r="33" spans="1:2" ht="13.15">
      <c r="A33" s="37"/>
      <c r="B33" s="42"/>
    </row>
    <row r="34" spans="1:2" ht="26.3">
      <c r="A34" s="37" t="s">
        <v>14</v>
      </c>
      <c r="B34" s="42" t="s">
        <v>44</v>
      </c>
    </row>
    <row r="35" spans="1:2" ht="13.15">
      <c r="A35" s="37"/>
      <c r="B35" s="42"/>
    </row>
    <row r="36" spans="1:2" ht="26.3">
      <c r="A36" s="37" t="s">
        <v>45</v>
      </c>
      <c r="B36" s="42" t="s">
        <v>46</v>
      </c>
    </row>
    <row r="37" spans="1:2" ht="13.15">
      <c r="A37" s="37"/>
      <c r="B37" s="42"/>
    </row>
    <row r="38" spans="1:2" ht="39.450000000000003">
      <c r="A38" s="37" t="s">
        <v>47</v>
      </c>
      <c r="B38" s="42" t="s">
        <v>48</v>
      </c>
    </row>
    <row r="39" spans="1:2" ht="39.450000000000003">
      <c r="A39" s="37"/>
      <c r="B39" s="42" t="s">
        <v>49</v>
      </c>
    </row>
    <row r="40" spans="1:2" ht="13.15">
      <c r="A40" s="37"/>
      <c r="B40" s="42"/>
    </row>
    <row r="41" spans="1:2" ht="39.450000000000003">
      <c r="A41" s="37" t="s">
        <v>50</v>
      </c>
      <c r="B41" s="38" t="s">
        <v>51</v>
      </c>
    </row>
    <row r="42" spans="1:2" ht="13.15">
      <c r="A42" s="37"/>
      <c r="B42" s="42"/>
    </row>
    <row r="43" spans="1:2" ht="65.75">
      <c r="A43" s="37" t="s">
        <v>52</v>
      </c>
      <c r="B43" s="38" t="s">
        <v>53</v>
      </c>
    </row>
    <row r="44" spans="1:2" ht="39.450000000000003">
      <c r="A44" s="37"/>
      <c r="B44" s="38" t="s">
        <v>54</v>
      </c>
    </row>
    <row r="45" spans="1:2" ht="13.15">
      <c r="A45" s="37"/>
      <c r="B45" s="34"/>
    </row>
    <row r="46" spans="1:2" ht="55.1" customHeight="1">
      <c r="A46" s="37" t="s">
        <v>55</v>
      </c>
      <c r="B46" s="43" t="s">
        <v>101</v>
      </c>
    </row>
    <row r="47" spans="1:2" ht="13.15">
      <c r="A47" s="44" t="s">
        <v>56</v>
      </c>
      <c r="B47" s="42" t="s">
        <v>57</v>
      </c>
    </row>
    <row r="48" spans="1:2" ht="13.15">
      <c r="A48" s="44" t="s">
        <v>56</v>
      </c>
      <c r="B48" s="42" t="s">
        <v>92</v>
      </c>
    </row>
    <row r="49" spans="1:2" ht="39.450000000000003">
      <c r="A49" s="44" t="s">
        <v>56</v>
      </c>
      <c r="B49" s="42" t="s">
        <v>93</v>
      </c>
    </row>
    <row r="50" spans="1:2" ht="13.15">
      <c r="A50" s="44" t="s">
        <v>56</v>
      </c>
      <c r="B50" s="42" t="s">
        <v>58</v>
      </c>
    </row>
    <row r="51" spans="1:2" ht="26.3">
      <c r="A51" s="44" t="s">
        <v>56</v>
      </c>
      <c r="B51" s="42" t="s">
        <v>59</v>
      </c>
    </row>
    <row r="52" spans="1:2" ht="13.15">
      <c r="A52" s="44" t="s">
        <v>56</v>
      </c>
      <c r="B52" s="42" t="s">
        <v>94</v>
      </c>
    </row>
    <row r="53" spans="1:2" ht="13.15">
      <c r="A53" s="44" t="s">
        <v>56</v>
      </c>
      <c r="B53" s="42" t="s">
        <v>60</v>
      </c>
    </row>
    <row r="54" spans="1:2" ht="13.15">
      <c r="A54" s="44" t="s">
        <v>56</v>
      </c>
      <c r="B54" s="42" t="s">
        <v>61</v>
      </c>
    </row>
    <row r="55" spans="1:2" ht="39.450000000000003">
      <c r="A55" s="44" t="s">
        <v>56</v>
      </c>
      <c r="B55" s="42" t="s">
        <v>95</v>
      </c>
    </row>
    <row r="56" spans="1:2" ht="13.15">
      <c r="A56" s="44" t="s">
        <v>56</v>
      </c>
      <c r="B56" s="42" t="s">
        <v>62</v>
      </c>
    </row>
    <row r="57" spans="1:2" ht="26.3">
      <c r="A57" s="44" t="s">
        <v>56</v>
      </c>
      <c r="B57" s="42" t="s">
        <v>63</v>
      </c>
    </row>
    <row r="58" spans="1:2" ht="30.05" customHeight="1">
      <c r="A58" s="44" t="s">
        <v>56</v>
      </c>
      <c r="B58" s="42" t="s">
        <v>96</v>
      </c>
    </row>
    <row r="59" spans="1:2" ht="26.3">
      <c r="A59" s="44" t="s">
        <v>56</v>
      </c>
      <c r="B59" s="42" t="s">
        <v>97</v>
      </c>
    </row>
    <row r="60" spans="1:2" ht="39.450000000000003">
      <c r="A60" s="44" t="s">
        <v>56</v>
      </c>
      <c r="B60" s="42" t="s">
        <v>64</v>
      </c>
    </row>
    <row r="61" spans="1:2" ht="13.15">
      <c r="A61" s="44" t="s">
        <v>56</v>
      </c>
      <c r="B61" s="42" t="s">
        <v>98</v>
      </c>
    </row>
    <row r="62" spans="1:2" ht="26.3">
      <c r="A62" s="44" t="s">
        <v>56</v>
      </c>
      <c r="B62" s="42" t="s">
        <v>65</v>
      </c>
    </row>
    <row r="63" spans="1:2" ht="13.15">
      <c r="A63" s="44" t="s">
        <v>56</v>
      </c>
      <c r="B63" s="42" t="s">
        <v>66</v>
      </c>
    </row>
    <row r="64" spans="1:2" ht="26.3">
      <c r="A64" s="44" t="s">
        <v>56</v>
      </c>
      <c r="B64" s="42" t="s">
        <v>67</v>
      </c>
    </row>
    <row r="65" spans="1:2" ht="13.15">
      <c r="A65" s="44" t="s">
        <v>56</v>
      </c>
      <c r="B65" s="42" t="s">
        <v>99</v>
      </c>
    </row>
    <row r="66" spans="1:2" ht="13.15">
      <c r="A66" s="44" t="s">
        <v>56</v>
      </c>
      <c r="B66" s="42" t="s">
        <v>68</v>
      </c>
    </row>
    <row r="67" spans="1:2" ht="13.15">
      <c r="A67" s="44" t="s">
        <v>56</v>
      </c>
      <c r="B67" s="42" t="s">
        <v>69</v>
      </c>
    </row>
    <row r="68" spans="1:2" ht="26.3">
      <c r="A68" s="44" t="s">
        <v>56</v>
      </c>
      <c r="B68" s="42" t="s">
        <v>100</v>
      </c>
    </row>
    <row r="69" spans="1:2" ht="13.15">
      <c r="A69" s="44" t="s">
        <v>56</v>
      </c>
      <c r="B69" s="42" t="s">
        <v>70</v>
      </c>
    </row>
    <row r="70" spans="1:2" ht="13.15">
      <c r="A70" s="44" t="s">
        <v>56</v>
      </c>
      <c r="B70" s="42" t="s">
        <v>71</v>
      </c>
    </row>
    <row r="71" spans="1:2" ht="13.15">
      <c r="A71" s="44" t="s">
        <v>56</v>
      </c>
      <c r="B71" s="42" t="s">
        <v>72</v>
      </c>
    </row>
    <row r="72" spans="1:2" ht="13.15">
      <c r="A72" s="44" t="s">
        <v>56</v>
      </c>
      <c r="B72" s="42" t="s">
        <v>73</v>
      </c>
    </row>
    <row r="73" spans="1:2" ht="26.3">
      <c r="A73" s="44" t="s">
        <v>56</v>
      </c>
      <c r="B73" s="42" t="s">
        <v>74</v>
      </c>
    </row>
    <row r="74" spans="1:2" ht="13.15">
      <c r="A74" s="37"/>
      <c r="B74" s="42" t="s">
        <v>75</v>
      </c>
    </row>
    <row r="75" spans="1:2" ht="13.15">
      <c r="A75" s="37"/>
      <c r="B75" s="42" t="s">
        <v>76</v>
      </c>
    </row>
    <row r="76" spans="1:2" ht="13.15">
      <c r="A76" s="37"/>
      <c r="B76" s="42" t="s">
        <v>77</v>
      </c>
    </row>
    <row r="77" spans="1:2" ht="13.15">
      <c r="A77" s="37"/>
      <c r="B77" s="42" t="s">
        <v>78</v>
      </c>
    </row>
    <row r="78" spans="1:2" ht="13.15">
      <c r="A78" s="37"/>
      <c r="B78" s="42" t="s">
        <v>79</v>
      </c>
    </row>
    <row r="79" spans="1:2" ht="13.15">
      <c r="A79" s="37"/>
      <c r="B79" s="42" t="s">
        <v>80</v>
      </c>
    </row>
    <row r="80" spans="1:2" ht="26.3">
      <c r="A80" s="37"/>
      <c r="B80" s="42" t="s">
        <v>81</v>
      </c>
    </row>
    <row r="81" spans="1:2" ht="26.3">
      <c r="A81" s="44" t="s">
        <v>56</v>
      </c>
      <c r="B81" s="42" t="s">
        <v>82</v>
      </c>
    </row>
    <row r="82" spans="1:2" ht="13.15">
      <c r="A82" s="37"/>
      <c r="B82" s="42"/>
    </row>
    <row r="83" spans="1:2" ht="52.6">
      <c r="A83" s="37" t="s">
        <v>83</v>
      </c>
      <c r="B83" s="42" t="s">
        <v>84</v>
      </c>
    </row>
    <row r="84" spans="1:2" ht="13.15">
      <c r="A84" s="37"/>
      <c r="B84" s="42"/>
    </row>
    <row r="85" spans="1:2" ht="26.3">
      <c r="A85" s="37" t="s">
        <v>85</v>
      </c>
      <c r="B85" s="42" t="s">
        <v>86</v>
      </c>
    </row>
    <row r="86" spans="1:2" ht="13.15">
      <c r="A86" s="37"/>
      <c r="B86" s="42"/>
    </row>
    <row r="87" spans="1:2" ht="13.15">
      <c r="A87" s="37" t="s">
        <v>88</v>
      </c>
      <c r="B87" s="56" t="s">
        <v>105</v>
      </c>
    </row>
    <row r="88" spans="1:2" ht="162.19999999999999" customHeight="1">
      <c r="A88" s="37"/>
      <c r="B88" s="38" t="s">
        <v>103</v>
      </c>
    </row>
    <row r="89" spans="1:2" ht="65.75">
      <c r="A89" s="37"/>
      <c r="B89" s="38" t="s">
        <v>104</v>
      </c>
    </row>
    <row r="90" spans="1:2" ht="13.15">
      <c r="A90" s="37"/>
      <c r="B90" s="40"/>
    </row>
    <row r="91" spans="1:2" ht="184.1">
      <c r="A91" s="37"/>
      <c r="B91" s="64" t="s">
        <v>106</v>
      </c>
    </row>
    <row r="92" spans="1:2" ht="13.15">
      <c r="A92" s="37"/>
      <c r="B92" s="38"/>
    </row>
    <row r="93" spans="1:2" ht="13.15">
      <c r="A93" s="37"/>
      <c r="B93" s="38"/>
    </row>
    <row r="94" spans="1:2" ht="13.15">
      <c r="A94" s="37"/>
      <c r="B94" s="38"/>
    </row>
    <row r="95" spans="1:2" ht="13.15">
      <c r="A95" s="37"/>
      <c r="B95" s="38"/>
    </row>
    <row r="96" spans="1:2" ht="13.15">
      <c r="A96" s="37"/>
      <c r="B96" s="38"/>
    </row>
    <row r="97" spans="1:2" ht="13.15">
      <c r="A97" s="37"/>
      <c r="B97" s="38"/>
    </row>
    <row r="98" spans="1:2" ht="13.15">
      <c r="A98" s="37"/>
      <c r="B98" s="38"/>
    </row>
    <row r="99" spans="1:2" ht="13.15">
      <c r="A99" s="37"/>
      <c r="B99" s="38"/>
    </row>
    <row r="100" spans="1:2" ht="13.15">
      <c r="A100" s="37"/>
      <c r="B100" s="38"/>
    </row>
    <row r="101" spans="1:2" ht="13.15">
      <c r="A101" s="37"/>
      <c r="B101" s="38"/>
    </row>
    <row r="102" spans="1:2" ht="13.15">
      <c r="A102" s="37"/>
      <c r="B102" s="38"/>
    </row>
    <row r="103" spans="1:2" ht="13.15">
      <c r="A103" s="37"/>
      <c r="B103" s="38"/>
    </row>
    <row r="104" spans="1:2" ht="13.15">
      <c r="A104" s="37"/>
      <c r="B104" s="38"/>
    </row>
    <row r="105" spans="1:2" ht="13.15">
      <c r="A105" s="37"/>
      <c r="B105" s="38"/>
    </row>
    <row r="106" spans="1:2" ht="13.15">
      <c r="A106" s="37"/>
      <c r="B106" s="38"/>
    </row>
    <row r="107" spans="1:2" ht="13.15">
      <c r="A107" s="37"/>
      <c r="B107" s="38"/>
    </row>
    <row r="108" spans="1:2" ht="13.15">
      <c r="A108" s="37"/>
      <c r="B108" s="38"/>
    </row>
    <row r="109" spans="1:2" ht="13.15">
      <c r="A109" s="45"/>
      <c r="B109" s="46"/>
    </row>
    <row r="110" spans="1:2" ht="13.15">
      <c r="A110" s="47"/>
      <c r="B110" s="48"/>
    </row>
    <row r="111" spans="1:2" ht="13.15">
      <c r="A111" s="47"/>
      <c r="B111" s="48"/>
    </row>
    <row r="112" spans="1:2" s="51" customFormat="1" ht="13.15">
      <c r="A112" s="49"/>
      <c r="B112" s="50"/>
    </row>
    <row r="113" spans="1:2" ht="13.15">
      <c r="A113" s="47"/>
      <c r="B113" s="52"/>
    </row>
    <row r="114" spans="1:2" ht="15.05">
      <c r="A114" s="53"/>
      <c r="B114" s="42"/>
    </row>
    <row r="115" spans="1:2" ht="15.05">
      <c r="A115" s="53"/>
      <c r="B115" s="42"/>
    </row>
    <row r="116" spans="1:2" ht="15.05">
      <c r="A116" s="53"/>
      <c r="B116" s="42"/>
    </row>
    <row r="117" spans="1:2" ht="15.05">
      <c r="A117" s="53"/>
      <c r="B117" s="42"/>
    </row>
    <row r="118" spans="1:2" ht="15.05">
      <c r="A118" s="53"/>
      <c r="B118" s="42"/>
    </row>
    <row r="119" spans="1:2" ht="15.05">
      <c r="A119" s="53"/>
      <c r="B119" s="42"/>
    </row>
    <row r="120" spans="1:2" ht="15.05">
      <c r="A120" s="53"/>
      <c r="B120" s="42"/>
    </row>
    <row r="121" spans="1:2" ht="15.05">
      <c r="A121" s="53"/>
      <c r="B121" s="42"/>
    </row>
    <row r="122" spans="1:2" ht="15.05">
      <c r="A122" s="53"/>
      <c r="B122" s="42"/>
    </row>
    <row r="123" spans="1:2" ht="15.05">
      <c r="A123" s="53"/>
      <c r="B123" s="42"/>
    </row>
    <row r="124" spans="1:2" ht="15.05">
      <c r="A124" s="53"/>
      <c r="B124" s="42"/>
    </row>
    <row r="125" spans="1:2" ht="15.05">
      <c r="A125" s="53"/>
      <c r="B125" s="42"/>
    </row>
    <row r="126" spans="1:2" ht="15.05">
      <c r="A126" s="53"/>
      <c r="B126" s="42"/>
    </row>
    <row r="127" spans="1:2" ht="15.05">
      <c r="A127" s="53"/>
      <c r="B127" s="42"/>
    </row>
    <row r="128" spans="1:2" ht="15.05">
      <c r="A128" s="53"/>
      <c r="B128" s="42"/>
    </row>
    <row r="129" spans="1:2" ht="15.05">
      <c r="A129" s="53"/>
      <c r="B129" s="42"/>
    </row>
    <row r="130" spans="1:2" ht="15.05">
      <c r="A130" s="53"/>
      <c r="B130" s="42"/>
    </row>
    <row r="131" spans="1:2" ht="15.05">
      <c r="A131" s="53"/>
      <c r="B131" s="42"/>
    </row>
    <row r="132" spans="1:2" ht="15.05">
      <c r="A132" s="53"/>
      <c r="B132" s="42"/>
    </row>
    <row r="133" spans="1:2" ht="15.05">
      <c r="A133" s="53"/>
      <c r="B133" s="42"/>
    </row>
    <row r="134" spans="1:2" ht="15.05">
      <c r="A134" s="53"/>
      <c r="B134" s="42"/>
    </row>
    <row r="135" spans="1:2" ht="15.05">
      <c r="A135" s="53"/>
      <c r="B135" s="42"/>
    </row>
    <row r="136" spans="1:2" ht="15.05">
      <c r="A136" s="53"/>
      <c r="B136" s="42"/>
    </row>
    <row r="137" spans="1:2" ht="15.05">
      <c r="A137" s="53"/>
      <c r="B137" s="42"/>
    </row>
    <row r="138" spans="1:2" ht="15.05">
      <c r="A138" s="53"/>
      <c r="B138" s="42"/>
    </row>
    <row r="139" spans="1:2" ht="15.05">
      <c r="A139" s="53"/>
      <c r="B139" s="43"/>
    </row>
    <row r="140" spans="1:2" ht="15.05">
      <c r="A140" s="53"/>
      <c r="B140" s="42"/>
    </row>
    <row r="141" spans="1:2" ht="15.05">
      <c r="A141" s="53"/>
      <c r="B141" s="42"/>
    </row>
    <row r="142" spans="1:2" ht="15.05">
      <c r="A142" s="53"/>
      <c r="B142" s="42"/>
    </row>
    <row r="143" spans="1:2" ht="15.05">
      <c r="A143" s="53"/>
      <c r="B143" s="42"/>
    </row>
    <row r="144" spans="1:2" ht="15.05">
      <c r="A144" s="53"/>
      <c r="B144" s="42"/>
    </row>
    <row r="145" spans="1:2" ht="15.05">
      <c r="A145" s="53"/>
      <c r="B145" s="42"/>
    </row>
    <row r="146" spans="1:2" ht="15.05">
      <c r="A146" s="53"/>
      <c r="B146" s="42"/>
    </row>
    <row r="147" spans="1:2" ht="15.05">
      <c r="A147" s="53"/>
      <c r="B147" s="42"/>
    </row>
    <row r="148" spans="1:2" ht="15.05">
      <c r="A148" s="53"/>
      <c r="B148" s="42"/>
    </row>
    <row r="149" spans="1:2" ht="15.05">
      <c r="A149" s="53"/>
      <c r="B149" s="42"/>
    </row>
    <row r="150" spans="1:2" ht="15.05">
      <c r="A150" s="53"/>
      <c r="B150" s="42"/>
    </row>
    <row r="151" spans="1:2" ht="15.05">
      <c r="A151" s="53"/>
      <c r="B151" s="42"/>
    </row>
    <row r="152" spans="1:2" ht="15.05">
      <c r="A152" s="53"/>
      <c r="B152" s="42"/>
    </row>
    <row r="153" spans="1:2" ht="15.05">
      <c r="A153" s="53"/>
      <c r="B153" s="42"/>
    </row>
    <row r="154" spans="1:2" ht="15.05">
      <c r="A154" s="53"/>
      <c r="B154" s="42"/>
    </row>
    <row r="155" spans="1:2" ht="15.05">
      <c r="A155" s="53"/>
      <c r="B155" s="42"/>
    </row>
    <row r="156" spans="1:2" ht="15.05">
      <c r="A156" s="53"/>
      <c r="B156" s="42"/>
    </row>
    <row r="157" spans="1:2" ht="15.05">
      <c r="A157" s="53"/>
      <c r="B157" s="42"/>
    </row>
    <row r="158" spans="1:2" ht="15.05">
      <c r="A158" s="53"/>
      <c r="B158" s="42"/>
    </row>
    <row r="159" spans="1:2" ht="15.05">
      <c r="A159" s="53"/>
      <c r="B159" s="42"/>
    </row>
    <row r="160" spans="1:2" ht="15.05">
      <c r="A160" s="53"/>
      <c r="B160" s="42"/>
    </row>
    <row r="161" spans="1:2" ht="15.05">
      <c r="A161" s="53"/>
      <c r="B161" s="42"/>
    </row>
    <row r="162" spans="1:2" ht="15.05">
      <c r="A162" s="53"/>
      <c r="B162" s="42"/>
    </row>
    <row r="163" spans="1:2" ht="15.05">
      <c r="A163" s="53"/>
      <c r="B163" s="42"/>
    </row>
    <row r="164" spans="1:2" ht="15.05">
      <c r="A164" s="53"/>
      <c r="B164" s="42"/>
    </row>
    <row r="165" spans="1:2" ht="15.05">
      <c r="A165" s="53"/>
      <c r="B165" s="42"/>
    </row>
    <row r="166" spans="1:2" ht="15.05">
      <c r="A166" s="53"/>
      <c r="B166" s="42"/>
    </row>
    <row r="167" spans="1:2" ht="15.05">
      <c r="A167" s="53"/>
      <c r="B167" s="42"/>
    </row>
    <row r="168" spans="1:2" ht="15.05">
      <c r="A168" s="54"/>
      <c r="B168" s="42"/>
    </row>
    <row r="169" spans="1:2" ht="15.05">
      <c r="A169" s="53"/>
      <c r="B169" s="42"/>
    </row>
    <row r="170" spans="1:2" ht="15.05">
      <c r="A170" s="53"/>
      <c r="B170" s="42"/>
    </row>
    <row r="171" spans="1:2" ht="15.05">
      <c r="A171" s="53"/>
      <c r="B171" s="42"/>
    </row>
    <row r="172" spans="1:2" ht="15.05">
      <c r="A172" s="53"/>
      <c r="B172" s="42"/>
    </row>
    <row r="173" spans="1:2" ht="15.05">
      <c r="A173" s="53"/>
      <c r="B173" s="42"/>
    </row>
    <row r="174" spans="1:2" ht="15.05">
      <c r="A174" s="53"/>
      <c r="B174" s="42"/>
    </row>
    <row r="175" spans="1:2" ht="15.05">
      <c r="A175" s="53"/>
      <c r="B175" s="42"/>
    </row>
    <row r="176" spans="1:2" ht="15.05">
      <c r="A176" s="53"/>
      <c r="B176" s="42"/>
    </row>
    <row r="177" spans="1:2" ht="15.05">
      <c r="A177" s="53"/>
      <c r="B177" s="42"/>
    </row>
    <row r="178" spans="1:2" ht="15.05">
      <c r="A178" s="53"/>
      <c r="B178" s="42"/>
    </row>
    <row r="179" spans="1:2" ht="15.05">
      <c r="A179" s="53"/>
      <c r="B179" s="42"/>
    </row>
    <row r="180" spans="1:2" ht="15.05">
      <c r="A180" s="53"/>
      <c r="B180" s="42"/>
    </row>
    <row r="181" spans="1:2" ht="15.05">
      <c r="A181" s="53"/>
      <c r="B181" s="42"/>
    </row>
    <row r="182" spans="1:2" ht="15.05">
      <c r="A182" s="53"/>
      <c r="B182" s="42"/>
    </row>
    <row r="183" spans="1:2" ht="15.05">
      <c r="A183" s="53"/>
      <c r="B183" s="42"/>
    </row>
    <row r="184" spans="1:2" ht="15.05">
      <c r="A184" s="53"/>
      <c r="B184" s="42"/>
    </row>
    <row r="185" spans="1:2" ht="15.05">
      <c r="A185" s="53"/>
      <c r="B185" s="42"/>
    </row>
    <row r="186" spans="1:2" ht="15.05">
      <c r="A186" s="53"/>
      <c r="B186" s="42"/>
    </row>
    <row r="187" spans="1:2" ht="15.05">
      <c r="A187" s="53"/>
      <c r="B187" s="42"/>
    </row>
    <row r="188" spans="1:2" ht="15.05">
      <c r="A188" s="53"/>
      <c r="B188" s="42"/>
    </row>
    <row r="189" spans="1:2" ht="15.05">
      <c r="A189" s="53"/>
      <c r="B189" s="42"/>
    </row>
    <row r="190" spans="1:2" ht="15.05">
      <c r="A190" s="53"/>
      <c r="B190" s="42"/>
    </row>
    <row r="191" spans="1:2" ht="15.05">
      <c r="A191" s="53"/>
      <c r="B191" s="42"/>
    </row>
    <row r="192" spans="1:2" ht="15.05">
      <c r="A192" s="53"/>
      <c r="B192" s="42"/>
    </row>
    <row r="193" spans="1:2" ht="15.05">
      <c r="A193" s="53"/>
      <c r="B193" s="42"/>
    </row>
    <row r="194" spans="1:2" ht="15.05">
      <c r="A194" s="53"/>
      <c r="B194" s="42"/>
    </row>
    <row r="195" spans="1:2" ht="15.05">
      <c r="A195" s="53"/>
      <c r="B195" s="42"/>
    </row>
    <row r="196" spans="1:2" ht="15.05">
      <c r="A196" s="53"/>
      <c r="B196" s="42"/>
    </row>
    <row r="197" spans="1:2" ht="13.15">
      <c r="A197" s="47"/>
      <c r="B197" s="52"/>
    </row>
    <row r="198" spans="1:2" ht="13.15">
      <c r="A198" s="47"/>
      <c r="B198" s="52"/>
    </row>
  </sheetData>
  <sheetProtection algorithmName="SHA-512" hashValue="SkwpRweoPHnB8DoyzwB98g6zHdyDAr1pmDQt5kdTQP+NPIccY/KqPw5PbH6nDa6O4Q76760ci11EbdZuYV/ufQ==" saltValue="uaHNxWeEpUL64sDcpKCvvg=="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 2</oddHeader>
    <oddFooter>&amp;CPopis del in količine za OPREMO 2&amp;R&amp;P / &amp;N</oddFooter>
  </headerFooter>
  <rowBreaks count="1" manualBreakCount="1">
    <brk id="62"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35995-D248-4272-9431-5E58DE8176FF}">
  <sheetPr>
    <tabColor theme="4" tint="0.39997558519241921"/>
  </sheetPr>
  <dimension ref="A1:G59"/>
  <sheetViews>
    <sheetView view="pageBreakPreview" zoomScale="130" zoomScaleNormal="100" zoomScaleSheetLayoutView="130" workbookViewId="0">
      <selection activeCell="E18" sqref="E18"/>
    </sheetView>
  </sheetViews>
  <sheetFormatPr defaultRowHeight="13.15"/>
  <cols>
    <col min="1" max="1" width="5" style="139" customWidth="1"/>
    <col min="2" max="2" width="51.88671875" style="161" customWidth="1"/>
    <col min="3" max="3" width="7.5546875" style="139" bestFit="1" customWidth="1"/>
    <col min="4" max="4" width="11.33203125" style="139" customWidth="1"/>
    <col min="5" max="5" width="11.5546875" style="139" customWidth="1"/>
    <col min="6" max="6" width="11.88671875" style="152" customWidth="1"/>
    <col min="7" max="16384" width="8.88671875" style="152"/>
  </cols>
  <sheetData>
    <row r="1" spans="1:7" s="134" customFormat="1" ht="16.3" thickBot="1">
      <c r="A1" s="129">
        <v>0</v>
      </c>
      <c r="B1" s="130" t="s">
        <v>1166</v>
      </c>
      <c r="C1" s="131"/>
      <c r="D1" s="131"/>
      <c r="E1" s="132"/>
      <c r="F1" s="133"/>
    </row>
    <row r="2" spans="1:7" s="139" customFormat="1">
      <c r="A2" s="135"/>
      <c r="B2" s="75"/>
      <c r="C2" s="136"/>
      <c r="D2" s="136"/>
      <c r="E2" s="137"/>
      <c r="F2" s="138"/>
    </row>
    <row r="3" spans="1:7" s="139" customFormat="1">
      <c r="A3" s="135"/>
      <c r="B3" s="10" t="s">
        <v>19</v>
      </c>
      <c r="C3" s="136"/>
      <c r="D3" s="136"/>
      <c r="E3" s="137"/>
      <c r="F3" s="138"/>
    </row>
    <row r="4" spans="1:7" s="139" customFormat="1" ht="26.3">
      <c r="A4" s="135"/>
      <c r="B4" s="7" t="s">
        <v>1173</v>
      </c>
      <c r="C4" s="140"/>
      <c r="D4" s="140"/>
      <c r="E4" s="140"/>
      <c r="F4" s="140"/>
    </row>
    <row r="5" spans="1:7" s="141" customFormat="1">
      <c r="B5" s="142"/>
      <c r="C5" s="143"/>
      <c r="D5" s="143"/>
      <c r="E5" s="143"/>
      <c r="F5" s="143"/>
    </row>
    <row r="6" spans="1:7" s="141" customFormat="1" ht="26.3">
      <c r="A6" s="144" t="s">
        <v>16</v>
      </c>
      <c r="B6" s="145" t="s">
        <v>17</v>
      </c>
      <c r="C6" s="146" t="s">
        <v>15</v>
      </c>
      <c r="D6" s="146" t="s">
        <v>18</v>
      </c>
      <c r="E6" s="76" t="s">
        <v>448</v>
      </c>
      <c r="F6" s="76" t="s">
        <v>449</v>
      </c>
    </row>
    <row r="7" spans="1:7" s="149" customFormat="1" ht="15.05" customHeight="1">
      <c r="A7" s="141"/>
      <c r="B7" s="147"/>
      <c r="C7" s="148"/>
      <c r="D7" s="148"/>
      <c r="E7" s="148"/>
      <c r="F7" s="148"/>
    </row>
    <row r="8" spans="1:7" s="139" customFormat="1">
      <c r="A8" s="150" t="str">
        <f>IF(TRIM(G8)="*",SUMPRODUCT(--(TRIM($G$8:G8)="*"))&amp;".","")</f>
        <v>1.</v>
      </c>
      <c r="B8" s="75" t="s">
        <v>1167</v>
      </c>
      <c r="C8" s="151"/>
      <c r="D8" s="152"/>
      <c r="E8" s="137"/>
      <c r="F8" s="138"/>
      <c r="G8" s="139" t="s">
        <v>384</v>
      </c>
    </row>
    <row r="9" spans="1:7" s="139" customFormat="1" ht="39.450000000000003">
      <c r="A9" s="150"/>
      <c r="B9" s="4" t="s">
        <v>1168</v>
      </c>
      <c r="C9" s="151"/>
      <c r="D9" s="152"/>
      <c r="E9" s="137"/>
      <c r="F9" s="138"/>
    </row>
    <row r="10" spans="1:7" s="139" customFormat="1" ht="52.6">
      <c r="A10" s="150"/>
      <c r="B10" s="153" t="s">
        <v>1169</v>
      </c>
      <c r="C10" s="151"/>
      <c r="D10" s="152"/>
      <c r="E10" s="137"/>
      <c r="F10" s="138"/>
    </row>
    <row r="11" spans="1:7" s="139" customFormat="1" ht="39.450000000000003">
      <c r="A11" s="150"/>
      <c r="B11" s="154" t="s">
        <v>1170</v>
      </c>
      <c r="C11" s="151"/>
      <c r="D11" s="152"/>
      <c r="E11" s="137"/>
      <c r="F11" s="138"/>
    </row>
    <row r="12" spans="1:7" s="139" customFormat="1" ht="26.3">
      <c r="A12" s="150"/>
      <c r="B12" s="154" t="s">
        <v>1174</v>
      </c>
      <c r="C12" s="151"/>
      <c r="D12" s="152"/>
      <c r="E12" s="137"/>
      <c r="F12" s="138"/>
    </row>
    <row r="13" spans="1:7" s="139" customFormat="1">
      <c r="A13" s="150"/>
      <c r="B13" s="4" t="s">
        <v>1171</v>
      </c>
      <c r="C13" s="155" t="s">
        <v>5</v>
      </c>
      <c r="D13" s="155">
        <v>1</v>
      </c>
      <c r="E13" s="91"/>
      <c r="F13" s="71">
        <f>D13*E13</f>
        <v>0</v>
      </c>
    </row>
    <row r="14" spans="1:7" s="139" customFormat="1" ht="13.8" thickBot="1">
      <c r="A14" s="152"/>
      <c r="B14" s="4"/>
      <c r="C14" s="155"/>
      <c r="D14" s="155"/>
      <c r="E14" s="156"/>
      <c r="F14" s="71"/>
    </row>
    <row r="15" spans="1:7" s="139" customFormat="1" ht="13.8" thickBot="1">
      <c r="A15" s="157" t="str">
        <f>IF(TRIM(G15)="*",SUMPRODUCT(--(TRIM($G$8:G15)="*"))&amp;".","")</f>
        <v/>
      </c>
      <c r="B15" s="157" t="s">
        <v>1172</v>
      </c>
      <c r="C15" s="158"/>
      <c r="D15" s="158"/>
      <c r="E15" s="159"/>
      <c r="F15" s="160">
        <f>SUM(F7:F14)</f>
        <v>0</v>
      </c>
    </row>
    <row r="16" spans="1:7">
      <c r="A16" s="150" t="str">
        <f>IF(TRIM(G16)="*",SUMPRODUCT(--(TRIM($G$8:G16)="*"))&amp;".","")</f>
        <v/>
      </c>
    </row>
    <row r="17" spans="1:7">
      <c r="A17" s="150" t="str">
        <f>IF(TRIM(G17)="*",SUMPRODUCT(--(TRIM($G$8:G17)="*"))&amp;".","")</f>
        <v/>
      </c>
    </row>
    <row r="18" spans="1:7">
      <c r="A18" s="150" t="str">
        <f>IF(TRIM(G18)="*",SUMPRODUCT(--(TRIM($G$8:G18)="*"))&amp;".","")</f>
        <v/>
      </c>
    </row>
    <row r="19" spans="1:7">
      <c r="A19" s="150" t="str">
        <f>IF(TRIM(G19)="*",SUMPRODUCT(--(TRIM($G$8:G19)="*"))&amp;".","")</f>
        <v/>
      </c>
    </row>
    <row r="20" spans="1:7">
      <c r="A20" s="150" t="str">
        <f>IF(TRIM(G20)="*",SUMPRODUCT(--(TRIM($G$8:G20)="*"))&amp;".","")</f>
        <v/>
      </c>
    </row>
    <row r="21" spans="1:7">
      <c r="A21" s="150" t="str">
        <f>IF(TRIM(G21)="*",SUMPRODUCT(--(TRIM($G$8:G21)="*"))&amp;".","")</f>
        <v/>
      </c>
    </row>
    <row r="22" spans="1:7">
      <c r="A22" s="150" t="str">
        <f>IF(TRIM(G22)="*",SUMPRODUCT(--(TRIM($G$8:G22)="*"))&amp;".","")</f>
        <v/>
      </c>
    </row>
    <row r="23" spans="1:7">
      <c r="A23" s="150" t="str">
        <f>IF(TRIM(G23)="*",SUMPRODUCT(--(TRIM($G$8:G23)="*"))&amp;".","")</f>
        <v/>
      </c>
    </row>
    <row r="24" spans="1:7">
      <c r="A24" s="150" t="str">
        <f>IF(TRIM(G24)="*",SUMPRODUCT(--(TRIM($G$8:G24)="*"))&amp;".","")</f>
        <v/>
      </c>
    </row>
    <row r="25" spans="1:7">
      <c r="A25" s="150" t="str">
        <f>IF(TRIM(G25)="*",SUMPRODUCT(--(TRIM($G$8:G25)="*"))&amp;".","")</f>
        <v/>
      </c>
    </row>
    <row r="26" spans="1:7">
      <c r="A26" s="150" t="str">
        <f>IF(TRIM(G26)="*",SUMPRODUCT(--(TRIM($G$8:G26)="*"))&amp;".","")</f>
        <v/>
      </c>
    </row>
    <row r="27" spans="1:7">
      <c r="A27" s="150" t="str">
        <f>IF(TRIM(G27)="*",SUMPRODUCT(--(TRIM($G$8:G27)="*"))&amp;".","")</f>
        <v/>
      </c>
    </row>
    <row r="28" spans="1:7" s="161" customFormat="1">
      <c r="A28" s="150" t="str">
        <f>IF(TRIM(G28)="*",SUMPRODUCT(--(TRIM($G$8:G28)="*"))&amp;".","")</f>
        <v/>
      </c>
      <c r="C28" s="139"/>
      <c r="D28" s="139"/>
      <c r="E28" s="139"/>
      <c r="F28" s="152"/>
      <c r="G28" s="152"/>
    </row>
    <row r="29" spans="1:7" s="161" customFormat="1">
      <c r="A29" s="150" t="str">
        <f>IF(TRIM(G29)="*",SUMPRODUCT(--(TRIM($G$8:G29)="*"))&amp;".","")</f>
        <v/>
      </c>
      <c r="C29" s="139"/>
      <c r="D29" s="139"/>
      <c r="E29" s="139"/>
      <c r="F29" s="152"/>
      <c r="G29" s="152"/>
    </row>
    <row r="30" spans="1:7" s="161" customFormat="1">
      <c r="A30" s="150" t="str">
        <f>IF(TRIM(G30)="*",SUMPRODUCT(--(TRIM($G$8:G30)="*"))&amp;".","")</f>
        <v/>
      </c>
      <c r="C30" s="139"/>
      <c r="D30" s="139"/>
      <c r="E30" s="139"/>
      <c r="F30" s="152"/>
      <c r="G30" s="152"/>
    </row>
    <row r="31" spans="1:7" s="161" customFormat="1">
      <c r="A31" s="150" t="str">
        <f>IF(TRIM(G31)="*",SUMPRODUCT(--(TRIM($G$8:G31)="*"))&amp;".","")</f>
        <v/>
      </c>
      <c r="C31" s="139"/>
      <c r="D31" s="139"/>
      <c r="E31" s="139"/>
      <c r="F31" s="152"/>
      <c r="G31" s="152"/>
    </row>
    <row r="32" spans="1:7" s="161" customFormat="1">
      <c r="A32" s="150" t="str">
        <f>IF(TRIM(G32)="*",SUMPRODUCT(--(TRIM($G$8:G32)="*"))&amp;".","")</f>
        <v/>
      </c>
      <c r="C32" s="139"/>
      <c r="D32" s="139"/>
      <c r="E32" s="139"/>
      <c r="F32" s="152"/>
      <c r="G32" s="152"/>
    </row>
    <row r="33" spans="1:7" s="161" customFormat="1">
      <c r="A33" s="150" t="str">
        <f>IF(TRIM(G33)="*",SUMPRODUCT(--(TRIM($G$8:G33)="*"))&amp;".","")</f>
        <v/>
      </c>
      <c r="C33" s="139"/>
      <c r="D33" s="139"/>
      <c r="E33" s="139"/>
      <c r="F33" s="152"/>
      <c r="G33" s="152"/>
    </row>
    <row r="34" spans="1:7" s="161" customFormat="1">
      <c r="A34" s="150" t="str">
        <f>IF(TRIM(G34)="*",SUMPRODUCT(--(TRIM($G$8:G34)="*"))&amp;".","")</f>
        <v/>
      </c>
      <c r="C34" s="139"/>
      <c r="D34" s="139"/>
      <c r="E34" s="139"/>
      <c r="F34" s="152"/>
      <c r="G34" s="152"/>
    </row>
    <row r="35" spans="1:7" s="161" customFormat="1">
      <c r="A35" s="150" t="str">
        <f>IF(TRIM(G35)="*",SUMPRODUCT(--(TRIM($G$8:G35)="*"))&amp;".","")</f>
        <v/>
      </c>
      <c r="C35" s="139"/>
      <c r="D35" s="139"/>
      <c r="E35" s="139"/>
      <c r="F35" s="152"/>
      <c r="G35" s="152"/>
    </row>
    <row r="36" spans="1:7" s="161" customFormat="1">
      <c r="A36" s="150" t="str">
        <f>IF(TRIM(G36)="*",SUMPRODUCT(--(TRIM($G$8:G36)="*"))&amp;".","")</f>
        <v/>
      </c>
      <c r="C36" s="139"/>
      <c r="D36" s="139"/>
      <c r="E36" s="139"/>
      <c r="F36" s="152"/>
      <c r="G36" s="152"/>
    </row>
    <row r="37" spans="1:7" s="161" customFormat="1">
      <c r="A37" s="150" t="str">
        <f>IF(TRIM(G37)="*",SUMPRODUCT(--(TRIM($G$8:G37)="*"))&amp;".","")</f>
        <v/>
      </c>
      <c r="C37" s="139"/>
      <c r="D37" s="139"/>
      <c r="E37" s="139"/>
      <c r="F37" s="152"/>
      <c r="G37" s="152"/>
    </row>
    <row r="38" spans="1:7" s="161" customFormat="1">
      <c r="A38" s="150" t="str">
        <f>IF(TRIM(G38)="*",SUMPRODUCT(--(TRIM($G$8:G38)="*"))&amp;".","")</f>
        <v/>
      </c>
      <c r="C38" s="139"/>
      <c r="D38" s="139"/>
      <c r="E38" s="139"/>
      <c r="F38" s="152"/>
      <c r="G38" s="152"/>
    </row>
    <row r="39" spans="1:7" s="161" customFormat="1">
      <c r="A39" s="150" t="str">
        <f>IF(TRIM(G39)="*",SUMPRODUCT(--(TRIM($G$8:G39)="*"))&amp;".","")</f>
        <v/>
      </c>
      <c r="C39" s="139"/>
      <c r="D39" s="139"/>
      <c r="E39" s="139"/>
      <c r="F39" s="152"/>
      <c r="G39" s="152"/>
    </row>
    <row r="40" spans="1:7" s="161" customFormat="1">
      <c r="A40" s="150" t="str">
        <f>IF(TRIM(G40)="*",SUMPRODUCT(--(TRIM($G$8:G40)="*"))&amp;".","")</f>
        <v/>
      </c>
      <c r="C40" s="139"/>
      <c r="D40" s="139"/>
      <c r="E40" s="139"/>
      <c r="F40" s="152"/>
      <c r="G40" s="152"/>
    </row>
    <row r="41" spans="1:7" s="161" customFormat="1">
      <c r="A41" s="150" t="str">
        <f>IF(TRIM(G41)="*",SUMPRODUCT(--(TRIM($G$8:G41)="*"))&amp;".","")</f>
        <v/>
      </c>
      <c r="C41" s="139"/>
      <c r="D41" s="139"/>
      <c r="E41" s="139"/>
      <c r="F41" s="152"/>
      <c r="G41" s="152"/>
    </row>
    <row r="42" spans="1:7" s="161" customFormat="1">
      <c r="A42" s="150" t="str">
        <f>IF(TRIM(G42)="*",SUMPRODUCT(--(TRIM($G$8:G42)="*"))&amp;".","")</f>
        <v/>
      </c>
      <c r="C42" s="139"/>
      <c r="D42" s="139"/>
      <c r="E42" s="139"/>
      <c r="F42" s="152"/>
      <c r="G42" s="152"/>
    </row>
    <row r="43" spans="1:7" s="161" customFormat="1">
      <c r="A43" s="150" t="str">
        <f>IF(TRIM(G43)="*",SUMPRODUCT(--(TRIM($G$8:G43)="*"))&amp;".","")</f>
        <v/>
      </c>
      <c r="C43" s="139"/>
      <c r="D43" s="139"/>
      <c r="E43" s="139"/>
      <c r="F43" s="152"/>
      <c r="G43" s="152"/>
    </row>
    <row r="44" spans="1:7" s="161" customFormat="1">
      <c r="A44" s="150" t="str">
        <f>IF(TRIM(G44)="*",SUMPRODUCT(--(TRIM($G$8:G44)="*"))&amp;".","")</f>
        <v/>
      </c>
      <c r="C44" s="139"/>
      <c r="D44" s="139"/>
      <c r="E44" s="139"/>
      <c r="F44" s="152"/>
      <c r="G44" s="152"/>
    </row>
    <row r="45" spans="1:7" s="161" customFormat="1">
      <c r="A45" s="150" t="str">
        <f>IF(TRIM(G45)="*",SUMPRODUCT(--(TRIM($G$8:G45)="*"))&amp;".","")</f>
        <v/>
      </c>
      <c r="C45" s="139"/>
      <c r="D45" s="139"/>
      <c r="E45" s="139"/>
      <c r="F45" s="152"/>
      <c r="G45" s="152"/>
    </row>
    <row r="46" spans="1:7" s="161" customFormat="1">
      <c r="A46" s="150" t="str">
        <f>IF(TRIM(G46)="*",SUMPRODUCT(--(TRIM($G$8:G46)="*"))&amp;".","")</f>
        <v/>
      </c>
      <c r="C46" s="139"/>
      <c r="D46" s="139"/>
      <c r="E46" s="139"/>
      <c r="F46" s="152"/>
      <c r="G46" s="152"/>
    </row>
    <row r="47" spans="1:7" s="161" customFormat="1">
      <c r="A47" s="150" t="str">
        <f>IF(TRIM(G47)="*",SUMPRODUCT(--(TRIM($G$8:G47)="*"))&amp;".","")</f>
        <v/>
      </c>
      <c r="C47" s="139"/>
      <c r="D47" s="139"/>
      <c r="E47" s="139"/>
      <c r="F47" s="152"/>
      <c r="G47" s="152"/>
    </row>
    <row r="48" spans="1:7" s="161" customFormat="1">
      <c r="A48" s="150" t="str">
        <f>IF(TRIM(G48)="*",SUMPRODUCT(--(TRIM($G$8:G48)="*"))&amp;".","")</f>
        <v/>
      </c>
      <c r="C48" s="139"/>
      <c r="D48" s="139"/>
      <c r="E48" s="139"/>
      <c r="F48" s="152"/>
      <c r="G48" s="152"/>
    </row>
    <row r="49" spans="1:7" s="161" customFormat="1">
      <c r="A49" s="150" t="str">
        <f>IF(TRIM(G49)="*",SUMPRODUCT(--(TRIM($G$8:G49)="*"))&amp;".","")</f>
        <v/>
      </c>
      <c r="C49" s="139"/>
      <c r="D49" s="139"/>
      <c r="E49" s="139"/>
      <c r="F49" s="152"/>
      <c r="G49" s="152"/>
    </row>
    <row r="50" spans="1:7" s="161" customFormat="1">
      <c r="A50" s="150" t="str">
        <f>IF(TRIM(G50)="*",SUMPRODUCT(--(TRIM($G$8:G50)="*"))&amp;".","")</f>
        <v/>
      </c>
      <c r="C50" s="139"/>
      <c r="D50" s="139"/>
      <c r="E50" s="139"/>
      <c r="F50" s="152"/>
      <c r="G50" s="152"/>
    </row>
    <row r="51" spans="1:7" s="161" customFormat="1">
      <c r="A51" s="150" t="str">
        <f>IF(TRIM(G51)="*",SUMPRODUCT(--(TRIM($G$8:G51)="*"))&amp;".","")</f>
        <v/>
      </c>
      <c r="C51" s="139"/>
      <c r="D51" s="139"/>
      <c r="E51" s="139"/>
      <c r="F51" s="152"/>
      <c r="G51" s="152"/>
    </row>
    <row r="52" spans="1:7" s="161" customFormat="1">
      <c r="A52" s="150" t="str">
        <f>IF(TRIM(G52)="*",SUMPRODUCT(--(TRIM($G$8:G52)="*"))&amp;".","")</f>
        <v/>
      </c>
      <c r="C52" s="139"/>
      <c r="D52" s="139"/>
      <c r="E52" s="139"/>
      <c r="F52" s="152"/>
      <c r="G52" s="152"/>
    </row>
    <row r="53" spans="1:7" s="161" customFormat="1">
      <c r="A53" s="150" t="str">
        <f>IF(TRIM(G53)="*",SUMPRODUCT(--(TRIM($G$8:G53)="*"))&amp;".","")</f>
        <v/>
      </c>
      <c r="C53" s="139"/>
      <c r="D53" s="139"/>
      <c r="E53" s="139"/>
      <c r="F53" s="152"/>
      <c r="G53" s="152"/>
    </row>
    <row r="54" spans="1:7" s="161" customFormat="1">
      <c r="A54" s="150" t="str">
        <f>IF(TRIM(G54)="*",SUMPRODUCT(--(TRIM($G$8:G54)="*"))&amp;".","")</f>
        <v/>
      </c>
      <c r="C54" s="139"/>
      <c r="D54" s="139"/>
      <c r="E54" s="139"/>
      <c r="F54" s="152"/>
      <c r="G54" s="152"/>
    </row>
    <row r="55" spans="1:7" s="161" customFormat="1">
      <c r="A55" s="150" t="str">
        <f>IF(TRIM(G55)="*",SUMPRODUCT(--(TRIM($G$8:G55)="*"))&amp;".","")</f>
        <v/>
      </c>
      <c r="C55" s="139"/>
      <c r="D55" s="139"/>
      <c r="E55" s="139"/>
      <c r="F55" s="152"/>
      <c r="G55" s="152"/>
    </row>
    <row r="56" spans="1:7" s="161" customFormat="1">
      <c r="A56" s="150" t="str">
        <f>IF(TRIM(G56)="*",SUMPRODUCT(--(TRIM($G$8:G56)="*"))&amp;".","")</f>
        <v/>
      </c>
      <c r="C56" s="139"/>
      <c r="D56" s="139"/>
      <c r="E56" s="139"/>
      <c r="F56" s="152"/>
      <c r="G56" s="152"/>
    </row>
    <row r="57" spans="1:7" s="161" customFormat="1">
      <c r="A57" s="150" t="str">
        <f>IF(TRIM(G57)="*",SUMPRODUCT(--(TRIM($G$8:G57)="*"))&amp;".","")</f>
        <v/>
      </c>
      <c r="C57" s="139"/>
      <c r="D57" s="139"/>
      <c r="E57" s="139"/>
      <c r="F57" s="152"/>
      <c r="G57" s="152"/>
    </row>
    <row r="58" spans="1:7" s="161" customFormat="1">
      <c r="A58" s="150" t="str">
        <f>IF(TRIM(G58)="*",SUMPRODUCT(--(TRIM($G$8:G58)="*"))&amp;".","")</f>
        <v/>
      </c>
      <c r="C58" s="139"/>
      <c r="D58" s="139"/>
      <c r="E58" s="139"/>
      <c r="F58" s="152"/>
      <c r="G58" s="152"/>
    </row>
    <row r="59" spans="1:7" s="161" customFormat="1">
      <c r="A59" s="150" t="str">
        <f>IF(TRIM(G59)="*",SUMPRODUCT(--(TRIM($G$8:G59)="*"))&amp;".","")</f>
        <v/>
      </c>
      <c r="C59" s="139"/>
      <c r="D59" s="139"/>
      <c r="E59" s="139"/>
      <c r="F59" s="152"/>
      <c r="G59" s="152"/>
    </row>
  </sheetData>
  <sheetProtection algorithmName="SHA-512" hashValue="hNYpvx3eWfq00Vqi8kEOkawmxSBbrgkh+kuq3xRVs59TLyYaxWS0Ecjxp9zIMK9p6L3rH6vS2Q8kp2LH12Cvvw==" saltValue="Ahz1/qU5eRi/wHo7zKWeEA==" spinCount="100000" sheet="1" objects="1" scenarios="1"/>
  <pageMargins left="0.7" right="0.7" top="0.75" bottom="0.75" header="0.3" footer="0.3"/>
  <pageSetup paperSize="9" scale="75" orientation="portrait" r:id="rId1"/>
  <headerFooter>
    <oddHeader>&amp;CSŠ JESENICE_OPREMA 2</oddHeader>
    <oddFooter>&amp;CPopis del in količine za OPREMO 2&amp;R&amp;P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D02D8-B5C9-4856-ADC6-D56BB45E53F6}">
  <sheetPr>
    <tabColor rgb="FF92D050"/>
  </sheetPr>
  <dimension ref="A1:K543"/>
  <sheetViews>
    <sheetView view="pageBreakPreview" topLeftCell="A476" zoomScale="130" zoomScaleNormal="100" zoomScaleSheetLayoutView="130" workbookViewId="0">
      <selection activeCell="H490" sqref="H490"/>
    </sheetView>
  </sheetViews>
  <sheetFormatPr defaultRowHeight="13.15"/>
  <cols>
    <col min="1" max="1" width="5" style="139" customWidth="1"/>
    <col min="2" max="2" width="51.88671875" style="161" customWidth="1"/>
    <col min="3" max="3" width="7.5546875" style="139" bestFit="1" customWidth="1"/>
    <col min="4" max="4" width="11.33203125" style="139" customWidth="1"/>
    <col min="5" max="5" width="11.5546875" style="139" customWidth="1"/>
    <col min="6" max="6" width="11.88671875" style="152" customWidth="1"/>
    <col min="7" max="16384" width="8.88671875" style="152"/>
  </cols>
  <sheetData>
    <row r="1" spans="1:7" s="134" customFormat="1" ht="16.3" thickBot="1">
      <c r="A1" s="129" t="s">
        <v>123</v>
      </c>
      <c r="B1" s="130" t="s">
        <v>1099</v>
      </c>
      <c r="C1" s="131"/>
      <c r="D1" s="131"/>
      <c r="E1" s="132"/>
      <c r="F1" s="133"/>
    </row>
    <row r="2" spans="1:7" s="139" customFormat="1">
      <c r="A2" s="135"/>
      <c r="B2" s="75"/>
      <c r="C2" s="136"/>
      <c r="D2" s="136"/>
      <c r="E2" s="137"/>
      <c r="F2" s="138"/>
    </row>
    <row r="3" spans="1:7" s="139" customFormat="1">
      <c r="A3" s="135"/>
      <c r="B3" s="10" t="s">
        <v>19</v>
      </c>
      <c r="C3" s="136"/>
      <c r="D3" s="136"/>
      <c r="E3" s="137"/>
      <c r="F3" s="138"/>
    </row>
    <row r="4" spans="1:7" s="139" customFormat="1" ht="26.3">
      <c r="A4" s="135"/>
      <c r="B4" s="75" t="s">
        <v>138</v>
      </c>
      <c r="C4" s="136"/>
      <c r="D4" s="136"/>
      <c r="E4" s="137"/>
      <c r="F4" s="138"/>
    </row>
    <row r="5" spans="1:7" s="139" customFormat="1" ht="26.3">
      <c r="A5" s="135"/>
      <c r="B5" s="75" t="s">
        <v>487</v>
      </c>
      <c r="C5" s="140"/>
      <c r="D5" s="140"/>
      <c r="E5" s="140"/>
      <c r="F5" s="140"/>
    </row>
    <row r="6" spans="1:7" s="139" customFormat="1" ht="39.450000000000003">
      <c r="A6" s="135"/>
      <c r="B6" s="10" t="s">
        <v>349</v>
      </c>
      <c r="C6" s="140"/>
      <c r="D6" s="140"/>
      <c r="E6" s="140"/>
      <c r="F6" s="140"/>
    </row>
    <row r="7" spans="1:7" s="139" customFormat="1" ht="39.450000000000003">
      <c r="A7" s="135"/>
      <c r="B7" s="10" t="s">
        <v>338</v>
      </c>
      <c r="C7" s="140"/>
      <c r="D7" s="140"/>
      <c r="E7" s="140"/>
      <c r="F7" s="140"/>
    </row>
    <row r="8" spans="1:7" s="139" customFormat="1">
      <c r="A8" s="135"/>
      <c r="B8" s="75" t="s">
        <v>450</v>
      </c>
      <c r="C8" s="140"/>
      <c r="D8" s="140"/>
      <c r="E8" s="140"/>
      <c r="F8" s="140"/>
    </row>
    <row r="9" spans="1:7" s="139" customFormat="1">
      <c r="A9" s="135"/>
      <c r="B9" s="7" t="s">
        <v>441</v>
      </c>
      <c r="C9" s="140"/>
      <c r="D9" s="140"/>
      <c r="E9" s="140"/>
      <c r="F9" s="140"/>
    </row>
    <row r="10" spans="1:7" s="141" customFormat="1">
      <c r="B10" s="142"/>
      <c r="C10" s="143"/>
      <c r="D10" s="143"/>
      <c r="E10" s="143"/>
      <c r="F10" s="143"/>
    </row>
    <row r="11" spans="1:7" s="141" customFormat="1" ht="26.3">
      <c r="A11" s="144" t="s">
        <v>16</v>
      </c>
      <c r="B11" s="145" t="s">
        <v>17</v>
      </c>
      <c r="C11" s="146" t="s">
        <v>15</v>
      </c>
      <c r="D11" s="146" t="s">
        <v>18</v>
      </c>
      <c r="E11" s="76" t="s">
        <v>448</v>
      </c>
      <c r="F11" s="76" t="s">
        <v>449</v>
      </c>
    </row>
    <row r="12" spans="1:7" s="149" customFormat="1" ht="15.05" customHeight="1">
      <c r="A12" s="141"/>
      <c r="B12" s="147"/>
      <c r="C12" s="148"/>
      <c r="D12" s="148"/>
      <c r="E12" s="148"/>
      <c r="F12" s="148"/>
    </row>
    <row r="13" spans="1:7" s="139" customFormat="1">
      <c r="A13" s="150" t="str">
        <f>IF(TRIM(G13)="*",SUMPRODUCT(--(TRIM($G$13:G13)="*"))&amp;".","")</f>
        <v>1.</v>
      </c>
      <c r="B13" s="75" t="s">
        <v>1008</v>
      </c>
      <c r="C13" s="151"/>
      <c r="D13" s="152"/>
      <c r="E13" s="137"/>
      <c r="F13" s="138"/>
      <c r="G13" s="139" t="s">
        <v>384</v>
      </c>
    </row>
    <row r="14" spans="1:7" s="139" customFormat="1" ht="39.450000000000003">
      <c r="A14" s="150"/>
      <c r="B14" s="4" t="s">
        <v>877</v>
      </c>
      <c r="C14" s="151"/>
      <c r="D14" s="152"/>
      <c r="E14" s="137"/>
      <c r="F14" s="138"/>
    </row>
    <row r="15" spans="1:7" s="139" customFormat="1">
      <c r="A15" s="150"/>
      <c r="B15" s="154" t="s">
        <v>714</v>
      </c>
      <c r="C15" s="151"/>
      <c r="D15" s="152"/>
      <c r="E15" s="137"/>
      <c r="F15" s="138"/>
    </row>
    <row r="16" spans="1:7" s="139" customFormat="1">
      <c r="A16" s="150"/>
      <c r="B16" s="154" t="s">
        <v>735</v>
      </c>
      <c r="C16" s="151"/>
      <c r="D16" s="152"/>
      <c r="E16" s="137"/>
      <c r="F16" s="138"/>
    </row>
    <row r="17" spans="1:6" s="139" customFormat="1" ht="80.8" customHeight="1">
      <c r="A17" s="150"/>
      <c r="B17" s="153" t="s">
        <v>1128</v>
      </c>
      <c r="C17" s="151"/>
      <c r="D17" s="152"/>
      <c r="E17" s="137"/>
      <c r="F17" s="138"/>
    </row>
    <row r="18" spans="1:6" s="139" customFormat="1" ht="118.35">
      <c r="A18" s="150"/>
      <c r="B18" s="161" t="s">
        <v>1187</v>
      </c>
      <c r="C18" s="151"/>
      <c r="D18" s="152"/>
      <c r="E18" s="137"/>
      <c r="F18" s="138"/>
    </row>
    <row r="19" spans="1:6" s="139" customFormat="1" ht="92.05">
      <c r="A19" s="150"/>
      <c r="B19" s="128" t="s">
        <v>711</v>
      </c>
      <c r="C19" s="151"/>
      <c r="D19" s="152"/>
      <c r="E19" s="137"/>
      <c r="F19" s="138"/>
    </row>
    <row r="20" spans="1:6" s="139" customFormat="1" ht="78.900000000000006">
      <c r="A20" s="150"/>
      <c r="B20" s="128" t="s">
        <v>693</v>
      </c>
      <c r="C20" s="151"/>
      <c r="D20" s="152"/>
      <c r="E20" s="137"/>
      <c r="F20" s="138"/>
    </row>
    <row r="21" spans="1:6" s="139" customFormat="1" ht="131.5">
      <c r="A21" s="150"/>
      <c r="B21" s="128" t="s">
        <v>878</v>
      </c>
      <c r="C21" s="151"/>
      <c r="D21" s="152"/>
      <c r="E21" s="137"/>
      <c r="F21" s="138"/>
    </row>
    <row r="22" spans="1:6" s="139" customFormat="1" ht="170.95">
      <c r="A22" s="150"/>
      <c r="B22" s="128" t="s">
        <v>809</v>
      </c>
      <c r="C22" s="151"/>
      <c r="D22" s="152"/>
      <c r="E22" s="137"/>
      <c r="F22" s="138"/>
    </row>
    <row r="23" spans="1:6" s="139" customFormat="1" ht="65.75">
      <c r="A23" s="150"/>
      <c r="B23" s="153" t="s">
        <v>1129</v>
      </c>
      <c r="C23" s="151"/>
      <c r="D23" s="152"/>
      <c r="E23" s="137"/>
      <c r="F23" s="138"/>
    </row>
    <row r="24" spans="1:6" s="139" customFormat="1">
      <c r="A24" s="150"/>
      <c r="B24" s="153" t="s">
        <v>880</v>
      </c>
      <c r="C24" s="151"/>
      <c r="D24" s="152"/>
      <c r="E24" s="137"/>
      <c r="F24" s="138"/>
    </row>
    <row r="25" spans="1:6" s="139" customFormat="1" ht="78.900000000000006">
      <c r="A25" s="150"/>
      <c r="B25" s="128" t="s">
        <v>879</v>
      </c>
      <c r="C25" s="151"/>
      <c r="D25" s="152"/>
      <c r="E25" s="137"/>
      <c r="F25" s="138"/>
    </row>
    <row r="26" spans="1:6" s="139" customFormat="1" ht="105.2">
      <c r="A26" s="150"/>
      <c r="B26" s="128" t="s">
        <v>1130</v>
      </c>
      <c r="C26" s="151"/>
      <c r="D26" s="152"/>
      <c r="E26" s="137"/>
      <c r="F26" s="138"/>
    </row>
    <row r="27" spans="1:6" s="139" customFormat="1" ht="52.6">
      <c r="A27" s="150"/>
      <c r="B27" s="128" t="s">
        <v>882</v>
      </c>
      <c r="C27" s="151"/>
      <c r="D27" s="152"/>
      <c r="E27" s="137"/>
      <c r="F27" s="138"/>
    </row>
    <row r="28" spans="1:6" s="139" customFormat="1">
      <c r="A28" s="150"/>
      <c r="B28" s="153" t="s">
        <v>880</v>
      </c>
      <c r="C28" s="151"/>
      <c r="D28" s="152"/>
      <c r="E28" s="137"/>
      <c r="F28" s="138"/>
    </row>
    <row r="29" spans="1:6" s="139" customFormat="1" ht="105.2">
      <c r="A29" s="150"/>
      <c r="B29" s="128" t="s">
        <v>883</v>
      </c>
      <c r="C29" s="151"/>
      <c r="D29" s="152"/>
      <c r="E29" s="137"/>
      <c r="F29" s="138"/>
    </row>
    <row r="30" spans="1:6" s="139" customFormat="1" ht="26.3">
      <c r="A30" s="150"/>
      <c r="B30" s="162" t="s">
        <v>885</v>
      </c>
      <c r="C30" s="151"/>
      <c r="D30" s="152"/>
      <c r="E30" s="137"/>
      <c r="F30" s="138"/>
    </row>
    <row r="31" spans="1:6" s="139" customFormat="1">
      <c r="A31" s="150"/>
      <c r="B31" s="162" t="s">
        <v>884</v>
      </c>
      <c r="C31" s="151"/>
      <c r="D31" s="152"/>
      <c r="E31" s="137"/>
      <c r="F31" s="138"/>
    </row>
    <row r="32" spans="1:6" s="139" customFormat="1" ht="26.3">
      <c r="A32" s="150"/>
      <c r="B32" s="162" t="s">
        <v>1131</v>
      </c>
      <c r="C32" s="151"/>
      <c r="D32" s="152"/>
      <c r="E32" s="137"/>
      <c r="F32" s="138"/>
    </row>
    <row r="33" spans="1:11" s="139" customFormat="1" ht="26.3">
      <c r="A33" s="150"/>
      <c r="B33" s="162" t="s">
        <v>886</v>
      </c>
      <c r="C33" s="151"/>
      <c r="D33" s="152"/>
      <c r="E33" s="137"/>
      <c r="F33" s="138"/>
    </row>
    <row r="34" spans="1:11" s="139" customFormat="1" ht="78.900000000000006">
      <c r="A34" s="150"/>
      <c r="B34" s="162" t="s">
        <v>887</v>
      </c>
      <c r="C34" s="151"/>
      <c r="D34" s="152"/>
      <c r="E34" s="137"/>
      <c r="F34" s="138"/>
    </row>
    <row r="35" spans="1:11" s="139" customFormat="1" ht="52.6">
      <c r="A35" s="150"/>
      <c r="B35" s="162" t="s">
        <v>1115</v>
      </c>
      <c r="C35" s="151"/>
      <c r="D35" s="152"/>
      <c r="E35" s="137"/>
      <c r="F35" s="138"/>
    </row>
    <row r="36" spans="1:11" s="139" customFormat="1" ht="65.75">
      <c r="A36" s="150"/>
      <c r="B36" s="128" t="s">
        <v>893</v>
      </c>
      <c r="C36" s="151"/>
      <c r="D36" s="152"/>
      <c r="E36" s="137"/>
      <c r="F36" s="138"/>
    </row>
    <row r="37" spans="1:11" s="139" customFormat="1">
      <c r="A37" s="150"/>
      <c r="B37" s="163" t="s">
        <v>600</v>
      </c>
      <c r="C37" s="127"/>
      <c r="D37" s="127"/>
      <c r="E37" s="164"/>
      <c r="F37" s="1"/>
    </row>
    <row r="38" spans="1:11" s="139" customFormat="1" ht="26.3">
      <c r="A38" s="150"/>
      <c r="B38" s="4" t="s">
        <v>685</v>
      </c>
      <c r="C38" s="127"/>
      <c r="D38" s="127"/>
      <c r="E38" s="164"/>
      <c r="F38" s="1"/>
    </row>
    <row r="39" spans="1:11" s="139" customFormat="1">
      <c r="A39" s="150"/>
      <c r="B39" s="4" t="s">
        <v>750</v>
      </c>
      <c r="C39" s="127"/>
      <c r="D39" s="127"/>
      <c r="E39" s="164"/>
      <c r="F39" s="1"/>
    </row>
    <row r="40" spans="1:11" s="139" customFormat="1" ht="26.3">
      <c r="A40" s="150"/>
      <c r="B40" s="6" t="s">
        <v>802</v>
      </c>
      <c r="C40" s="127"/>
      <c r="D40" s="127"/>
      <c r="E40" s="164"/>
      <c r="F40" s="1"/>
    </row>
    <row r="41" spans="1:11" s="139" customFormat="1" ht="27.55" customHeight="1">
      <c r="A41" s="150"/>
      <c r="B41" s="4" t="s">
        <v>890</v>
      </c>
      <c r="C41" s="127"/>
      <c r="D41" s="127"/>
      <c r="E41" s="164"/>
      <c r="F41" s="1"/>
      <c r="H41" s="165"/>
    </row>
    <row r="42" spans="1:11" s="139" customFormat="1" ht="26.3">
      <c r="A42" s="150"/>
      <c r="B42" s="166" t="s">
        <v>1132</v>
      </c>
      <c r="C42" s="167" t="s">
        <v>447</v>
      </c>
      <c r="D42" s="167">
        <v>1</v>
      </c>
      <c r="E42" s="92"/>
      <c r="F42" s="100"/>
      <c r="I42" s="168"/>
      <c r="K42" s="169"/>
    </row>
    <row r="43" spans="1:11" s="139" customFormat="1" ht="26.3">
      <c r="A43" s="150"/>
      <c r="B43" s="166" t="s">
        <v>1133</v>
      </c>
      <c r="C43" s="167" t="s">
        <v>447</v>
      </c>
      <c r="D43" s="167">
        <v>1</v>
      </c>
      <c r="E43" s="92"/>
      <c r="F43" s="100"/>
      <c r="I43" s="168"/>
      <c r="K43" s="169"/>
    </row>
    <row r="44" spans="1:11" s="139" customFormat="1">
      <c r="A44" s="150"/>
      <c r="B44" s="166" t="s">
        <v>1134</v>
      </c>
      <c r="C44" s="167" t="s">
        <v>835</v>
      </c>
      <c r="D44" s="167">
        <v>3.9</v>
      </c>
      <c r="E44" s="92"/>
      <c r="F44" s="100"/>
      <c r="I44" s="168"/>
      <c r="K44" s="169"/>
    </row>
    <row r="45" spans="1:11" s="139" customFormat="1">
      <c r="A45" s="150"/>
      <c r="B45" s="166" t="s">
        <v>881</v>
      </c>
      <c r="C45" s="167" t="s">
        <v>447</v>
      </c>
      <c r="D45" s="167">
        <v>4</v>
      </c>
      <c r="E45" s="92"/>
      <c r="F45" s="100"/>
      <c r="I45" s="168"/>
      <c r="K45" s="169"/>
    </row>
    <row r="46" spans="1:11" s="139" customFormat="1">
      <c r="A46" s="150"/>
      <c r="B46" s="166" t="s">
        <v>888</v>
      </c>
      <c r="C46" s="167" t="s">
        <v>836</v>
      </c>
      <c r="D46" s="167">
        <v>7.5</v>
      </c>
      <c r="E46" s="92"/>
      <c r="F46" s="100"/>
      <c r="I46" s="168"/>
      <c r="K46" s="169"/>
    </row>
    <row r="47" spans="1:11" s="139" customFormat="1">
      <c r="A47" s="150"/>
      <c r="B47" s="166" t="s">
        <v>889</v>
      </c>
      <c r="C47" s="167" t="s">
        <v>5</v>
      </c>
      <c r="D47" s="167">
        <v>1</v>
      </c>
      <c r="E47" s="92"/>
      <c r="F47" s="100"/>
      <c r="I47" s="168"/>
      <c r="K47" s="169"/>
    </row>
    <row r="48" spans="1:11" s="139" customFormat="1">
      <c r="A48" s="150"/>
      <c r="B48" s="166" t="s">
        <v>892</v>
      </c>
      <c r="C48" s="167" t="s">
        <v>5</v>
      </c>
      <c r="D48" s="167">
        <v>1</v>
      </c>
      <c r="E48" s="92"/>
      <c r="F48" s="100"/>
      <c r="I48" s="168"/>
      <c r="K48" s="169"/>
    </row>
    <row r="49" spans="1:11" s="139" customFormat="1">
      <c r="A49" s="150"/>
      <c r="B49" s="166" t="s">
        <v>894</v>
      </c>
      <c r="C49" s="167" t="s">
        <v>5</v>
      </c>
      <c r="D49" s="167">
        <v>1</v>
      </c>
      <c r="E49" s="92"/>
      <c r="F49" s="100"/>
      <c r="I49" s="168"/>
      <c r="K49" s="169"/>
    </row>
    <row r="50" spans="1:11" s="139" customFormat="1" ht="39.450000000000003">
      <c r="A50" s="150"/>
      <c r="B50" s="4" t="s">
        <v>891</v>
      </c>
      <c r="C50" s="155" t="s">
        <v>5</v>
      </c>
      <c r="D50" s="155">
        <v>1</v>
      </c>
      <c r="E50" s="156">
        <f>(D42*E42)+(D43*E43)+(D44*E44)+(D45*E45)+(D46*E46)+(D47*E47)+(D48*E48)+(D49*E49)</f>
        <v>0</v>
      </c>
      <c r="F50" s="71">
        <f>D50*E50</f>
        <v>0</v>
      </c>
    </row>
    <row r="51" spans="1:11" s="139" customFormat="1">
      <c r="A51" s="150"/>
      <c r="C51" s="151"/>
      <c r="D51" s="152"/>
      <c r="E51" s="137"/>
      <c r="F51" s="138"/>
    </row>
    <row r="52" spans="1:11" s="139" customFormat="1">
      <c r="A52" s="150"/>
      <c r="B52" s="170" t="s">
        <v>897</v>
      </c>
      <c r="C52" s="151"/>
      <c r="D52" s="152"/>
      <c r="E52" s="137"/>
      <c r="F52" s="138"/>
    </row>
    <row r="53" spans="1:11" s="139" customFormat="1">
      <c r="A53" s="150"/>
      <c r="B53" s="171"/>
      <c r="C53" s="151"/>
      <c r="D53" s="152"/>
      <c r="E53" s="137"/>
      <c r="F53" s="138"/>
    </row>
    <row r="54" spans="1:11" s="139" customFormat="1" ht="26.3">
      <c r="A54" s="150"/>
      <c r="B54" s="172" t="s">
        <v>898</v>
      </c>
      <c r="C54" s="151"/>
      <c r="D54" s="152"/>
      <c r="E54" s="137"/>
      <c r="F54" s="138"/>
    </row>
    <row r="55" spans="1:11" s="139" customFormat="1" ht="16.899999999999999" customHeight="1">
      <c r="A55" s="150"/>
      <c r="B55" s="4" t="s">
        <v>594</v>
      </c>
      <c r="C55" s="151"/>
      <c r="D55" s="152"/>
      <c r="E55" s="137"/>
      <c r="F55" s="138"/>
    </row>
    <row r="56" spans="1:11" s="139" customFormat="1">
      <c r="A56" s="150"/>
      <c r="B56" s="171" t="s">
        <v>691</v>
      </c>
      <c r="C56" s="151"/>
      <c r="D56" s="152"/>
      <c r="E56" s="137"/>
      <c r="F56" s="138"/>
    </row>
    <row r="57" spans="1:11" s="139" customFormat="1" ht="170.95">
      <c r="A57" s="150"/>
      <c r="B57" s="128" t="s">
        <v>1148</v>
      </c>
      <c r="C57" s="151"/>
      <c r="D57" s="152"/>
      <c r="E57" s="137"/>
      <c r="F57" s="138"/>
    </row>
    <row r="58" spans="1:11" s="139" customFormat="1">
      <c r="A58" s="150"/>
      <c r="B58" s="171" t="s">
        <v>690</v>
      </c>
      <c r="C58" s="151"/>
      <c r="D58" s="152"/>
      <c r="E58" s="137"/>
      <c r="F58" s="138"/>
    </row>
    <row r="59" spans="1:11" s="139" customFormat="1" ht="118.35">
      <c r="A59" s="150"/>
      <c r="B59" s="128" t="s">
        <v>692</v>
      </c>
      <c r="C59" s="151"/>
      <c r="D59" s="152"/>
      <c r="E59" s="137"/>
      <c r="F59" s="138"/>
    </row>
    <row r="60" spans="1:11" s="139" customFormat="1">
      <c r="A60" s="150"/>
      <c r="B60" s="173" t="s">
        <v>899</v>
      </c>
      <c r="C60" s="151"/>
      <c r="D60" s="152"/>
      <c r="E60" s="137"/>
      <c r="F60" s="138"/>
    </row>
    <row r="61" spans="1:11" s="139" customFormat="1" ht="170.95">
      <c r="A61" s="150"/>
      <c r="B61" s="128" t="s">
        <v>1108</v>
      </c>
      <c r="C61" s="151"/>
      <c r="D61" s="152"/>
      <c r="E61" s="137"/>
      <c r="F61" s="138"/>
    </row>
    <row r="62" spans="1:11" s="139" customFormat="1">
      <c r="A62" s="150"/>
      <c r="B62" s="171" t="s">
        <v>686</v>
      </c>
      <c r="C62" s="151"/>
      <c r="D62" s="152"/>
      <c r="E62" s="137"/>
      <c r="F62" s="138"/>
    </row>
    <row r="63" spans="1:11" s="139" customFormat="1" ht="184.1">
      <c r="A63" s="150"/>
      <c r="B63" s="128" t="s">
        <v>695</v>
      </c>
      <c r="C63" s="151"/>
      <c r="D63" s="152"/>
      <c r="E63" s="137"/>
      <c r="F63" s="138"/>
    </row>
    <row r="64" spans="1:11" s="139" customFormat="1">
      <c r="A64" s="150"/>
      <c r="B64" s="171" t="s">
        <v>687</v>
      </c>
      <c r="C64" s="151"/>
      <c r="D64" s="152"/>
      <c r="E64" s="137"/>
      <c r="F64" s="138"/>
    </row>
    <row r="65" spans="1:7" s="139" customFormat="1" ht="78.900000000000006">
      <c r="A65" s="150"/>
      <c r="B65" s="128" t="s">
        <v>693</v>
      </c>
      <c r="C65" s="151"/>
      <c r="D65" s="152"/>
      <c r="E65" s="137"/>
      <c r="F65" s="138"/>
    </row>
    <row r="66" spans="1:7" s="139" customFormat="1">
      <c r="A66" s="150"/>
      <c r="B66" s="171" t="s">
        <v>688</v>
      </c>
      <c r="C66" s="151"/>
      <c r="D66" s="152"/>
      <c r="E66" s="137"/>
      <c r="F66" s="138"/>
    </row>
    <row r="67" spans="1:7" s="139" customFormat="1" ht="131.5">
      <c r="A67" s="150"/>
      <c r="B67" s="128" t="s">
        <v>708</v>
      </c>
      <c r="C67" s="151"/>
      <c r="D67" s="152"/>
      <c r="E67" s="137"/>
      <c r="F67" s="138"/>
    </row>
    <row r="68" spans="1:7" s="139" customFormat="1">
      <c r="A68" s="150"/>
      <c r="B68" s="171" t="s">
        <v>689</v>
      </c>
      <c r="C68" s="151"/>
      <c r="D68" s="152"/>
      <c r="E68" s="137"/>
      <c r="F68" s="138"/>
    </row>
    <row r="69" spans="1:7" s="139" customFormat="1" ht="210.4">
      <c r="A69" s="150"/>
      <c r="B69" s="128" t="s">
        <v>1116</v>
      </c>
      <c r="C69" s="151"/>
      <c r="D69" s="152"/>
      <c r="E69" s="137"/>
      <c r="F69" s="138"/>
    </row>
    <row r="70" spans="1:7" s="139" customFormat="1">
      <c r="A70" s="150"/>
      <c r="B70" s="171" t="s">
        <v>694</v>
      </c>
      <c r="C70" s="151"/>
      <c r="D70" s="152"/>
      <c r="E70" s="137"/>
      <c r="F70" s="138"/>
    </row>
    <row r="71" spans="1:7" s="139" customFormat="1" ht="65.75">
      <c r="A71" s="150"/>
      <c r="B71" s="128" t="s">
        <v>696</v>
      </c>
      <c r="C71" s="151"/>
      <c r="D71" s="152"/>
      <c r="E71" s="137"/>
      <c r="F71" s="138"/>
    </row>
    <row r="72" spans="1:7" s="139" customFormat="1">
      <c r="A72" s="150"/>
      <c r="B72" s="172" t="s">
        <v>838</v>
      </c>
      <c r="C72" s="151"/>
      <c r="D72" s="152"/>
      <c r="E72" s="137"/>
      <c r="F72" s="138"/>
    </row>
    <row r="73" spans="1:7" s="139" customFormat="1" ht="65.75">
      <c r="A73" s="150"/>
      <c r="B73" s="163" t="s">
        <v>840</v>
      </c>
      <c r="C73" s="151"/>
      <c r="D73" s="152"/>
      <c r="E73" s="137"/>
      <c r="F73" s="138"/>
    </row>
    <row r="74" spans="1:7" s="139" customFormat="1">
      <c r="A74" s="150"/>
      <c r="B74" s="173" t="s">
        <v>938</v>
      </c>
      <c r="C74" s="151"/>
      <c r="D74" s="152"/>
      <c r="E74" s="137"/>
      <c r="F74" s="138"/>
    </row>
    <row r="75" spans="1:7" s="139" customFormat="1" ht="131.5">
      <c r="A75" s="150"/>
      <c r="B75" s="128" t="s">
        <v>1109</v>
      </c>
      <c r="C75" s="151"/>
      <c r="D75" s="152"/>
      <c r="E75" s="137"/>
      <c r="F75" s="138"/>
    </row>
    <row r="76" spans="1:7" s="139" customFormat="1" ht="26.3">
      <c r="A76" s="150"/>
      <c r="B76" s="174" t="s">
        <v>940</v>
      </c>
      <c r="C76" s="151"/>
      <c r="D76" s="152"/>
      <c r="E76" s="137"/>
      <c r="F76" s="138"/>
    </row>
    <row r="77" spans="1:7" s="139" customFormat="1" ht="146.5" customHeight="1">
      <c r="A77" s="150"/>
      <c r="B77" s="175" t="s">
        <v>941</v>
      </c>
      <c r="C77" s="151"/>
      <c r="D77" s="152"/>
      <c r="E77" s="137"/>
      <c r="F77" s="138"/>
    </row>
    <row r="78" spans="1:7" s="139" customFormat="1" ht="26.3">
      <c r="A78" s="150"/>
      <c r="B78" s="172" t="s">
        <v>685</v>
      </c>
      <c r="C78" s="151"/>
      <c r="D78" s="152"/>
      <c r="E78" s="137"/>
      <c r="F78" s="138"/>
    </row>
    <row r="79" spans="1:7" s="139" customFormat="1">
      <c r="A79" s="150" t="str">
        <f>IF(TRIM(G79)="*",SUMPRODUCT(--(TRIM($G$13:G79)="*"))&amp;".","")</f>
        <v/>
      </c>
      <c r="B79" s="175"/>
      <c r="C79" s="152"/>
      <c r="D79" s="152"/>
      <c r="E79" s="137"/>
      <c r="F79" s="138"/>
    </row>
    <row r="80" spans="1:7" s="139" customFormat="1">
      <c r="A80" s="150" t="str">
        <f>IF(TRIM(G80)="*",SUMPRODUCT(--(TRIM($G$13:G80)="*"))&amp;".","")</f>
        <v>2.</v>
      </c>
      <c r="B80" s="75" t="s">
        <v>1009</v>
      </c>
      <c r="C80" s="151"/>
      <c r="D80" s="152"/>
      <c r="E80" s="137"/>
      <c r="F80" s="138"/>
      <c r="G80" s="139" t="s">
        <v>384</v>
      </c>
    </row>
    <row r="81" spans="1:9" s="139" customFormat="1" ht="52.6">
      <c r="A81" s="150"/>
      <c r="B81" s="153" t="s">
        <v>913</v>
      </c>
      <c r="C81" s="151"/>
      <c r="D81" s="152"/>
      <c r="E81" s="137"/>
      <c r="F81" s="138"/>
    </row>
    <row r="82" spans="1:9" s="139" customFormat="1">
      <c r="A82" s="150"/>
      <c r="B82" s="154" t="s">
        <v>735</v>
      </c>
      <c r="C82" s="151"/>
      <c r="D82" s="152"/>
      <c r="E82" s="137"/>
      <c r="F82" s="138"/>
    </row>
    <row r="83" spans="1:9" s="139" customFormat="1">
      <c r="A83" s="150"/>
      <c r="B83" s="154" t="s">
        <v>968</v>
      </c>
      <c r="C83" s="151"/>
      <c r="D83" s="152"/>
      <c r="E83" s="137"/>
      <c r="F83" s="138"/>
    </row>
    <row r="84" spans="1:9" s="139" customFormat="1" ht="78.900000000000006">
      <c r="A84" s="150"/>
      <c r="B84" s="153" t="s">
        <v>969</v>
      </c>
      <c r="C84" s="151"/>
      <c r="D84" s="152"/>
      <c r="E84" s="137"/>
      <c r="F84" s="138"/>
    </row>
    <row r="85" spans="1:9" s="139" customFormat="1" ht="82.65" customHeight="1">
      <c r="A85" s="150"/>
      <c r="B85" s="153" t="s">
        <v>906</v>
      </c>
      <c r="C85" s="151"/>
      <c r="D85" s="152"/>
      <c r="E85" s="137"/>
      <c r="F85" s="138"/>
    </row>
    <row r="86" spans="1:9" s="139" customFormat="1" ht="39.450000000000003">
      <c r="A86" s="150"/>
      <c r="B86" s="154" t="s">
        <v>900</v>
      </c>
      <c r="C86" s="151"/>
      <c r="D86" s="152"/>
      <c r="E86" s="137"/>
      <c r="F86" s="138"/>
    </row>
    <row r="87" spans="1:9" s="139" customFormat="1" ht="65.75">
      <c r="A87" s="150"/>
      <c r="B87" s="154" t="s">
        <v>1163</v>
      </c>
      <c r="C87" s="151"/>
      <c r="D87" s="152"/>
      <c r="E87" s="137"/>
      <c r="F87" s="138"/>
    </row>
    <row r="88" spans="1:9" s="139" customFormat="1" ht="118.35">
      <c r="A88" s="150"/>
      <c r="B88" s="4" t="s">
        <v>901</v>
      </c>
      <c r="C88" s="151"/>
      <c r="D88" s="152"/>
      <c r="E88" s="137"/>
      <c r="F88" s="138"/>
    </row>
    <row r="89" spans="1:9" s="139" customFormat="1" ht="105.2">
      <c r="A89" s="150"/>
      <c r="B89" s="4" t="s">
        <v>902</v>
      </c>
      <c r="C89" s="151"/>
      <c r="D89" s="152"/>
      <c r="E89" s="137"/>
      <c r="F89" s="138"/>
    </row>
    <row r="90" spans="1:9" s="139" customFormat="1" ht="39.450000000000003">
      <c r="A90" s="150"/>
      <c r="B90" s="4" t="s">
        <v>810</v>
      </c>
      <c r="C90" s="151"/>
      <c r="D90" s="152"/>
      <c r="E90" s="137"/>
      <c r="F90" s="138"/>
    </row>
    <row r="91" spans="1:9" s="139" customFormat="1">
      <c r="A91" s="150" t="str">
        <f>IF(TRIM(G91)="*",SUMPRODUCT(--(TRIM($G$13:G91)="*"))&amp;".","")</f>
        <v/>
      </c>
      <c r="B91" s="166" t="s">
        <v>903</v>
      </c>
      <c r="C91" s="152"/>
      <c r="D91" s="152"/>
      <c r="E91" s="137"/>
      <c r="F91" s="138"/>
    </row>
    <row r="92" spans="1:9" s="139" customFormat="1">
      <c r="A92" s="150"/>
      <c r="B92" s="166" t="s">
        <v>904</v>
      </c>
      <c r="C92" s="167" t="s">
        <v>447</v>
      </c>
      <c r="D92" s="167">
        <v>1</v>
      </c>
      <c r="E92" s="92"/>
      <c r="F92" s="100"/>
      <c r="I92" s="168"/>
    </row>
    <row r="93" spans="1:9" s="139" customFormat="1">
      <c r="A93" s="150"/>
      <c r="B93" s="166" t="s">
        <v>905</v>
      </c>
      <c r="C93" s="167" t="s">
        <v>5</v>
      </c>
      <c r="D93" s="167">
        <v>1</v>
      </c>
      <c r="E93" s="92"/>
      <c r="F93" s="100"/>
      <c r="I93" s="168"/>
    </row>
    <row r="94" spans="1:9" s="139" customFormat="1">
      <c r="A94" s="150"/>
      <c r="B94" s="166" t="s">
        <v>907</v>
      </c>
      <c r="C94" s="167" t="s">
        <v>5</v>
      </c>
      <c r="D94" s="167">
        <v>1</v>
      </c>
      <c r="E94" s="92"/>
      <c r="F94" s="100"/>
      <c r="I94" s="168"/>
    </row>
    <row r="95" spans="1:9" s="139" customFormat="1" ht="26.3">
      <c r="A95" s="150" t="str">
        <f>IF(TRIM(G95)="*",SUMPRODUCT(--(TRIM($G$13:G95)="*"))&amp;".","")</f>
        <v/>
      </c>
      <c r="B95" s="175" t="s">
        <v>908</v>
      </c>
      <c r="C95" s="167" t="s">
        <v>447</v>
      </c>
      <c r="D95" s="167">
        <v>1</v>
      </c>
      <c r="E95" s="92"/>
      <c r="F95" s="100"/>
      <c r="I95" s="168"/>
    </row>
    <row r="96" spans="1:9" s="139" customFormat="1">
      <c r="A96" s="150"/>
      <c r="B96" s="175" t="s">
        <v>909</v>
      </c>
      <c r="C96" s="167" t="s">
        <v>5</v>
      </c>
      <c r="D96" s="167">
        <v>1</v>
      </c>
      <c r="E96" s="92"/>
      <c r="F96" s="100"/>
      <c r="I96" s="168"/>
    </row>
    <row r="97" spans="1:9" s="139" customFormat="1" ht="26.3">
      <c r="A97" s="150"/>
      <c r="B97" s="175" t="s">
        <v>910</v>
      </c>
      <c r="C97" s="167" t="s">
        <v>5</v>
      </c>
      <c r="D97" s="167">
        <v>1</v>
      </c>
      <c r="E97" s="92"/>
      <c r="F97" s="100"/>
      <c r="I97" s="168"/>
    </row>
    <row r="98" spans="1:9" s="139" customFormat="1" ht="26.3">
      <c r="A98" s="150"/>
      <c r="B98" s="4" t="s">
        <v>911</v>
      </c>
      <c r="C98" s="155" t="s">
        <v>5</v>
      </c>
      <c r="D98" s="155">
        <v>23</v>
      </c>
      <c r="E98" s="156">
        <f>(D92*E92)+(D93*E93)+(D94*E94)+(D95*E95)+(D96*E96)+(D97*E97)</f>
        <v>0</v>
      </c>
      <c r="F98" s="71">
        <f>D98*E98</f>
        <v>0</v>
      </c>
    </row>
    <row r="99" spans="1:9" s="139" customFormat="1">
      <c r="A99" s="150"/>
      <c r="B99" s="4"/>
      <c r="C99" s="155"/>
      <c r="D99" s="155"/>
      <c r="E99" s="156"/>
      <c r="F99" s="71"/>
    </row>
    <row r="100" spans="1:9" s="139" customFormat="1">
      <c r="A100" s="150" t="str">
        <f>IF(TRIM(G100)="*",SUMPRODUCT(--(TRIM($G$13:G100)="*"))&amp;".","")</f>
        <v>3.</v>
      </c>
      <c r="B100" s="75" t="s">
        <v>1010</v>
      </c>
      <c r="C100" s="151"/>
      <c r="D100" s="152"/>
      <c r="E100" s="137"/>
      <c r="F100" s="138"/>
      <c r="G100" s="139" t="s">
        <v>384</v>
      </c>
    </row>
    <row r="101" spans="1:9" s="139" customFormat="1" ht="26.3">
      <c r="A101" s="150"/>
      <c r="B101" s="153" t="s">
        <v>912</v>
      </c>
      <c r="C101" s="151"/>
      <c r="D101" s="152"/>
      <c r="E101" s="137"/>
      <c r="F101" s="138"/>
    </row>
    <row r="102" spans="1:9" s="139" customFormat="1" ht="26.3">
      <c r="A102" s="150"/>
      <c r="B102" s="4" t="s">
        <v>970</v>
      </c>
      <c r="C102" s="155"/>
      <c r="D102" s="155"/>
      <c r="E102" s="156"/>
      <c r="F102" s="71"/>
    </row>
    <row r="103" spans="1:9" s="139" customFormat="1" ht="56.35" customHeight="1">
      <c r="A103" s="150"/>
      <c r="B103" s="4" t="s">
        <v>914</v>
      </c>
      <c r="C103" s="155"/>
      <c r="D103" s="155"/>
      <c r="E103" s="156"/>
      <c r="F103" s="71"/>
    </row>
    <row r="104" spans="1:9" s="139" customFormat="1">
      <c r="A104" s="150"/>
      <c r="B104" s="166" t="s">
        <v>915</v>
      </c>
      <c r="C104" s="152"/>
      <c r="D104" s="152"/>
      <c r="E104" s="137"/>
      <c r="F104" s="138"/>
    </row>
    <row r="105" spans="1:9" s="139" customFormat="1">
      <c r="A105" s="150"/>
      <c r="B105" s="166" t="s">
        <v>904</v>
      </c>
      <c r="C105" s="167" t="s">
        <v>447</v>
      </c>
      <c r="D105" s="167">
        <v>1</v>
      </c>
      <c r="E105" s="92"/>
      <c r="F105" s="100"/>
      <c r="I105" s="168"/>
    </row>
    <row r="106" spans="1:9" s="139" customFormat="1">
      <c r="A106" s="150"/>
      <c r="B106" s="166" t="s">
        <v>905</v>
      </c>
      <c r="C106" s="167" t="s">
        <v>5</v>
      </c>
      <c r="D106" s="167">
        <v>1</v>
      </c>
      <c r="E106" s="92"/>
      <c r="F106" s="100"/>
      <c r="I106" s="168"/>
    </row>
    <row r="107" spans="1:9" s="139" customFormat="1">
      <c r="A107" s="150"/>
      <c r="B107" s="166" t="s">
        <v>907</v>
      </c>
      <c r="C107" s="167" t="s">
        <v>5</v>
      </c>
      <c r="D107" s="167">
        <v>1</v>
      </c>
      <c r="E107" s="92"/>
      <c r="F107" s="100"/>
      <c r="I107" s="168"/>
    </row>
    <row r="108" spans="1:9" s="139" customFormat="1" ht="26.3">
      <c r="A108" s="150"/>
      <c r="B108" s="175" t="s">
        <v>908</v>
      </c>
      <c r="C108" s="167" t="s">
        <v>447</v>
      </c>
      <c r="D108" s="167">
        <v>1</v>
      </c>
      <c r="E108" s="92"/>
      <c r="F108" s="100"/>
      <c r="I108" s="168"/>
    </row>
    <row r="109" spans="1:9" s="139" customFormat="1">
      <c r="A109" s="150"/>
      <c r="B109" s="175" t="s">
        <v>909</v>
      </c>
      <c r="C109" s="167" t="s">
        <v>5</v>
      </c>
      <c r="D109" s="167">
        <v>1</v>
      </c>
      <c r="E109" s="92"/>
      <c r="F109" s="100"/>
      <c r="I109" s="168"/>
    </row>
    <row r="110" spans="1:9" s="139" customFormat="1" ht="26.3">
      <c r="A110" s="150"/>
      <c r="B110" s="175" t="s">
        <v>910</v>
      </c>
      <c r="C110" s="167" t="s">
        <v>5</v>
      </c>
      <c r="D110" s="167">
        <v>1</v>
      </c>
      <c r="E110" s="92"/>
      <c r="F110" s="100"/>
      <c r="I110" s="168"/>
    </row>
    <row r="111" spans="1:9" s="139" customFormat="1" ht="26.3">
      <c r="A111" s="150"/>
      <c r="B111" s="174" t="s">
        <v>917</v>
      </c>
      <c r="C111" s="167" t="s">
        <v>447</v>
      </c>
      <c r="D111" s="167">
        <v>1</v>
      </c>
      <c r="E111" s="92"/>
      <c r="F111" s="100"/>
      <c r="I111" s="168"/>
    </row>
    <row r="112" spans="1:9" s="139" customFormat="1" ht="26.3">
      <c r="A112" s="150"/>
      <c r="B112" s="4" t="s">
        <v>916</v>
      </c>
      <c r="C112" s="155" t="s">
        <v>5</v>
      </c>
      <c r="D112" s="155">
        <v>14</v>
      </c>
      <c r="E112" s="156">
        <f>(D105*E105)+(D106*E106)+(D107*E107)+(D108*E108)+(D109*E109)+(D110*E110)+(D111*E111)</f>
        <v>0</v>
      </c>
      <c r="F112" s="71">
        <f>D112*E112</f>
        <v>0</v>
      </c>
    </row>
    <row r="113" spans="1:9" s="139" customFormat="1">
      <c r="A113" s="150"/>
      <c r="B113" s="4"/>
      <c r="C113" s="155"/>
      <c r="D113" s="155"/>
      <c r="E113" s="156"/>
      <c r="F113" s="71"/>
    </row>
    <row r="114" spans="1:9" s="139" customFormat="1" ht="26.3">
      <c r="A114" s="150" t="str">
        <f>IF(TRIM(G114)="*",SUMPRODUCT(--(TRIM($G$13:G114)="*"))&amp;".","")</f>
        <v>4.</v>
      </c>
      <c r="B114" s="75" t="s">
        <v>1011</v>
      </c>
      <c r="C114" s="151"/>
      <c r="D114" s="152"/>
      <c r="E114" s="137"/>
      <c r="F114" s="138"/>
      <c r="G114" s="139" t="s">
        <v>384</v>
      </c>
    </row>
    <row r="115" spans="1:9" s="139" customFormat="1">
      <c r="A115" s="150"/>
      <c r="B115" s="153" t="s">
        <v>919</v>
      </c>
      <c r="C115" s="151"/>
      <c r="D115" s="152"/>
      <c r="E115" s="137"/>
      <c r="F115" s="138"/>
    </row>
    <row r="116" spans="1:9" s="139" customFormat="1" ht="26.3">
      <c r="A116" s="150"/>
      <c r="B116" s="4" t="s">
        <v>920</v>
      </c>
      <c r="C116" s="155"/>
      <c r="D116" s="155"/>
      <c r="E116" s="156"/>
      <c r="F116" s="71"/>
    </row>
    <row r="117" spans="1:9" s="139" customFormat="1" ht="26.3">
      <c r="A117" s="150"/>
      <c r="B117" s="166" t="s">
        <v>935</v>
      </c>
      <c r="C117" s="152"/>
      <c r="D117" s="152"/>
      <c r="E117" s="137"/>
      <c r="F117" s="138"/>
    </row>
    <row r="118" spans="1:9" s="139" customFormat="1">
      <c r="A118" s="150"/>
      <c r="B118" s="166" t="s">
        <v>921</v>
      </c>
      <c r="C118" s="167" t="s">
        <v>447</v>
      </c>
      <c r="D118" s="167">
        <v>1</v>
      </c>
      <c r="E118" s="92"/>
      <c r="F118" s="100"/>
      <c r="I118" s="168"/>
    </row>
    <row r="119" spans="1:9" s="139" customFormat="1">
      <c r="A119" s="150"/>
      <c r="B119" s="166" t="s">
        <v>922</v>
      </c>
      <c r="C119" s="167" t="s">
        <v>5</v>
      </c>
      <c r="D119" s="167">
        <v>1</v>
      </c>
      <c r="E119" s="92"/>
      <c r="F119" s="100"/>
      <c r="I119" s="168"/>
    </row>
    <row r="120" spans="1:9" s="139" customFormat="1">
      <c r="A120" s="150"/>
      <c r="B120" s="166" t="s">
        <v>923</v>
      </c>
      <c r="C120" s="167" t="s">
        <v>5</v>
      </c>
      <c r="D120" s="167">
        <v>1</v>
      </c>
      <c r="E120" s="92"/>
      <c r="F120" s="100"/>
      <c r="I120" s="168"/>
    </row>
    <row r="121" spans="1:9" s="139" customFormat="1" ht="26.3">
      <c r="A121" s="150"/>
      <c r="B121" s="175" t="s">
        <v>924</v>
      </c>
      <c r="C121" s="167" t="s">
        <v>447</v>
      </c>
      <c r="D121" s="167">
        <v>1</v>
      </c>
      <c r="E121" s="92"/>
      <c r="F121" s="100"/>
      <c r="I121" s="168"/>
    </row>
    <row r="122" spans="1:9" s="139" customFormat="1">
      <c r="A122" s="150"/>
      <c r="B122" s="175" t="s">
        <v>909</v>
      </c>
      <c r="C122" s="167" t="s">
        <v>5</v>
      </c>
      <c r="D122" s="167">
        <v>1</v>
      </c>
      <c r="E122" s="92"/>
      <c r="F122" s="100"/>
      <c r="I122" s="168"/>
    </row>
    <row r="123" spans="1:9" s="139" customFormat="1" ht="26.3">
      <c r="A123" s="150"/>
      <c r="B123" s="175" t="s">
        <v>910</v>
      </c>
      <c r="C123" s="167" t="s">
        <v>5</v>
      </c>
      <c r="D123" s="167">
        <v>1</v>
      </c>
      <c r="E123" s="92"/>
      <c r="F123" s="100"/>
      <c r="I123" s="168"/>
    </row>
    <row r="124" spans="1:9" s="139" customFormat="1" ht="26.3">
      <c r="A124" s="150"/>
      <c r="B124" s="4" t="s">
        <v>934</v>
      </c>
      <c r="C124" s="155" t="s">
        <v>5</v>
      </c>
      <c r="D124" s="155">
        <v>2</v>
      </c>
      <c r="E124" s="156">
        <f>(D118*E118)+(D119*E119)+(D120*E120)+(D121*E121)+(D122*E122)+(D123*E123)</f>
        <v>0</v>
      </c>
      <c r="F124" s="71">
        <f>D124*E124</f>
        <v>0</v>
      </c>
    </row>
    <row r="125" spans="1:9" s="139" customFormat="1">
      <c r="A125" s="150"/>
      <c r="B125" s="4"/>
      <c r="C125" s="155"/>
      <c r="D125" s="155"/>
      <c r="E125" s="156"/>
      <c r="F125" s="71"/>
    </row>
    <row r="126" spans="1:9" s="139" customFormat="1">
      <c r="A126" s="150" t="str">
        <f>IF(TRIM(G126)="*",SUMPRODUCT(--(TRIM($G$13:G126)="*"))&amp;".","")</f>
        <v>5.</v>
      </c>
      <c r="B126" s="75" t="s">
        <v>1012</v>
      </c>
      <c r="C126" s="151"/>
      <c r="D126" s="152"/>
      <c r="E126" s="137"/>
      <c r="F126" s="138"/>
      <c r="G126" s="139" t="s">
        <v>384</v>
      </c>
    </row>
    <row r="127" spans="1:9" s="139" customFormat="1">
      <c r="A127" s="150"/>
      <c r="B127" s="153" t="s">
        <v>967</v>
      </c>
      <c r="C127" s="151"/>
      <c r="D127" s="152"/>
      <c r="E127" s="137"/>
      <c r="F127" s="138"/>
    </row>
    <row r="128" spans="1:9" s="139" customFormat="1" ht="92.05">
      <c r="A128" s="150"/>
      <c r="B128" s="4" t="s">
        <v>975</v>
      </c>
      <c r="C128" s="155"/>
      <c r="D128" s="155"/>
      <c r="E128" s="156"/>
      <c r="F128" s="71"/>
    </row>
    <row r="129" spans="1:9" s="139" customFormat="1">
      <c r="A129" s="150"/>
      <c r="B129" s="166" t="s">
        <v>971</v>
      </c>
      <c r="C129" s="152"/>
      <c r="D129" s="152"/>
      <c r="E129" s="137"/>
      <c r="F129" s="138"/>
    </row>
    <row r="130" spans="1:9" s="139" customFormat="1">
      <c r="A130" s="150"/>
      <c r="B130" s="166" t="s">
        <v>972</v>
      </c>
      <c r="C130" s="167" t="s">
        <v>447</v>
      </c>
      <c r="D130" s="167">
        <v>1</v>
      </c>
      <c r="E130" s="92"/>
      <c r="F130" s="100"/>
      <c r="I130" s="168"/>
    </row>
    <row r="131" spans="1:9" s="139" customFormat="1">
      <c r="A131" s="150"/>
      <c r="B131" s="166" t="s">
        <v>973</v>
      </c>
      <c r="C131" s="167" t="s">
        <v>5</v>
      </c>
      <c r="D131" s="167">
        <v>1</v>
      </c>
      <c r="E131" s="92"/>
      <c r="F131" s="100"/>
      <c r="I131" s="168"/>
    </row>
    <row r="132" spans="1:9" s="139" customFormat="1" ht="26.3">
      <c r="A132" s="150"/>
      <c r="B132" s="175" t="s">
        <v>974</v>
      </c>
      <c r="C132" s="167" t="s">
        <v>447</v>
      </c>
      <c r="D132" s="167">
        <v>1</v>
      </c>
      <c r="E132" s="92"/>
      <c r="F132" s="100"/>
      <c r="I132" s="168"/>
    </row>
    <row r="133" spans="1:9" s="139" customFormat="1" ht="105.2">
      <c r="A133" s="150"/>
      <c r="B133" s="174" t="s">
        <v>976</v>
      </c>
      <c r="C133" s="167" t="s">
        <v>5</v>
      </c>
      <c r="D133" s="167">
        <v>1</v>
      </c>
      <c r="E133" s="92"/>
      <c r="F133" s="100"/>
      <c r="I133" s="168"/>
    </row>
    <row r="134" spans="1:9" s="139" customFormat="1" ht="26.3">
      <c r="A134" s="150"/>
      <c r="B134" s="175" t="s">
        <v>910</v>
      </c>
      <c r="C134" s="167" t="s">
        <v>5</v>
      </c>
      <c r="D134" s="167">
        <v>1</v>
      </c>
      <c r="E134" s="92"/>
      <c r="F134" s="100"/>
      <c r="I134" s="168"/>
    </row>
    <row r="135" spans="1:9" s="139" customFormat="1" ht="26.3">
      <c r="A135" s="150"/>
      <c r="B135" s="4" t="s">
        <v>977</v>
      </c>
      <c r="C135" s="155" t="s">
        <v>5</v>
      </c>
      <c r="D135" s="155">
        <v>1</v>
      </c>
      <c r="E135" s="156">
        <f>(D130*E130)+(D131*E131)+(D132*E132)+(D133*E133)+(D134*E134)</f>
        <v>0</v>
      </c>
      <c r="F135" s="71">
        <f>D135*E135</f>
        <v>0</v>
      </c>
    </row>
    <row r="136" spans="1:9" s="139" customFormat="1">
      <c r="A136" s="150"/>
      <c r="B136" s="4"/>
      <c r="C136" s="155"/>
      <c r="D136" s="155"/>
      <c r="E136" s="156"/>
      <c r="F136" s="71"/>
    </row>
    <row r="137" spans="1:9" s="139" customFormat="1">
      <c r="A137" s="150" t="str">
        <f>IF(TRIM(G137)="*",SUMPRODUCT(--(TRIM($G$13:G137)="*"))&amp;".","")</f>
        <v>6.</v>
      </c>
      <c r="B137" s="75" t="s">
        <v>1013</v>
      </c>
      <c r="C137" s="151"/>
      <c r="D137" s="152"/>
      <c r="E137" s="137"/>
      <c r="F137" s="138"/>
      <c r="G137" s="139" t="s">
        <v>384</v>
      </c>
    </row>
    <row r="138" spans="1:9" s="139" customFormat="1">
      <c r="A138" s="150"/>
      <c r="B138" s="153" t="s">
        <v>734</v>
      </c>
      <c r="C138" s="151"/>
      <c r="D138" s="152"/>
      <c r="E138" s="137"/>
      <c r="F138" s="138"/>
    </row>
    <row r="139" spans="1:9" s="139" customFormat="1" ht="39.450000000000003">
      <c r="A139" s="150"/>
      <c r="B139" s="10" t="s">
        <v>931</v>
      </c>
      <c r="C139" s="151"/>
      <c r="D139" s="152"/>
      <c r="E139" s="137"/>
      <c r="F139" s="138"/>
    </row>
    <row r="140" spans="1:9" s="139" customFormat="1">
      <c r="A140" s="150"/>
      <c r="B140" s="10" t="s">
        <v>918</v>
      </c>
      <c r="C140" s="151"/>
      <c r="D140" s="152"/>
      <c r="E140" s="137"/>
      <c r="F140" s="138"/>
    </row>
    <row r="141" spans="1:9" s="139" customFormat="1">
      <c r="A141" s="150"/>
      <c r="B141" s="154" t="s">
        <v>735</v>
      </c>
      <c r="C141" s="151"/>
      <c r="D141" s="152"/>
      <c r="E141" s="137"/>
      <c r="F141" s="138"/>
    </row>
    <row r="142" spans="1:9" s="139" customFormat="1" ht="78.900000000000006">
      <c r="A142" s="150"/>
      <c r="B142" s="4" t="s">
        <v>1135</v>
      </c>
      <c r="C142" s="155"/>
      <c r="D142" s="155"/>
      <c r="E142" s="156"/>
      <c r="F142" s="71"/>
    </row>
    <row r="143" spans="1:9" s="139" customFormat="1" ht="65.75">
      <c r="A143" s="150"/>
      <c r="B143" s="4" t="s">
        <v>1136</v>
      </c>
      <c r="C143" s="155"/>
      <c r="D143" s="155"/>
      <c r="E143" s="156"/>
      <c r="F143" s="71"/>
    </row>
    <row r="144" spans="1:9" s="139" customFormat="1" ht="65.75">
      <c r="A144" s="150"/>
      <c r="B144" s="4" t="s">
        <v>1137</v>
      </c>
      <c r="C144" s="155"/>
      <c r="D144" s="155"/>
      <c r="E144" s="156"/>
      <c r="F144" s="71"/>
    </row>
    <row r="145" spans="1:9" s="139" customFormat="1" ht="26.3">
      <c r="A145" s="150"/>
      <c r="B145" s="154" t="s">
        <v>925</v>
      </c>
      <c r="C145" s="155"/>
      <c r="D145" s="155"/>
      <c r="E145" s="156"/>
      <c r="F145" s="71"/>
    </row>
    <row r="146" spans="1:9" s="139" customFormat="1" ht="39.450000000000003">
      <c r="A146" s="150"/>
      <c r="B146" s="154" t="s">
        <v>929</v>
      </c>
      <c r="C146" s="155"/>
      <c r="D146" s="155"/>
      <c r="E146" s="156"/>
      <c r="F146" s="71"/>
    </row>
    <row r="147" spans="1:9" s="139" customFormat="1">
      <c r="A147" s="150"/>
      <c r="B147" s="176" t="s">
        <v>926</v>
      </c>
      <c r="C147" s="155"/>
      <c r="D147" s="155"/>
      <c r="E147" s="156"/>
      <c r="F147" s="71"/>
    </row>
    <row r="148" spans="1:9" s="139" customFormat="1">
      <c r="A148" s="150"/>
      <c r="B148" s="176" t="s">
        <v>927</v>
      </c>
      <c r="C148" s="155"/>
      <c r="D148" s="155"/>
      <c r="E148" s="156"/>
      <c r="F148" s="71"/>
    </row>
    <row r="149" spans="1:9" s="139" customFormat="1">
      <c r="A149" s="150"/>
      <c r="B149" s="176" t="s">
        <v>928</v>
      </c>
      <c r="C149" s="155"/>
      <c r="D149" s="155"/>
      <c r="E149" s="156"/>
      <c r="F149" s="71"/>
    </row>
    <row r="150" spans="1:9" s="139" customFormat="1" ht="92.05">
      <c r="A150" s="150"/>
      <c r="B150" s="4" t="s">
        <v>930</v>
      </c>
      <c r="C150" s="155"/>
      <c r="D150" s="155"/>
      <c r="E150" s="156"/>
      <c r="F150" s="71"/>
    </row>
    <row r="151" spans="1:9" s="139" customFormat="1" ht="26.3">
      <c r="A151" s="150"/>
      <c r="B151" s="6" t="s">
        <v>802</v>
      </c>
      <c r="C151" s="155"/>
      <c r="D151" s="155"/>
      <c r="E151" s="156"/>
      <c r="F151" s="71"/>
    </row>
    <row r="152" spans="1:9" s="139" customFormat="1" ht="39.450000000000003">
      <c r="A152" s="150"/>
      <c r="B152" s="4" t="s">
        <v>810</v>
      </c>
      <c r="C152" s="155"/>
      <c r="D152" s="155"/>
      <c r="E152" s="156"/>
      <c r="F152" s="71"/>
    </row>
    <row r="153" spans="1:9" s="139" customFormat="1">
      <c r="A153" s="150"/>
      <c r="B153" s="166" t="s">
        <v>932</v>
      </c>
      <c r="C153" s="152"/>
      <c r="D153" s="152"/>
      <c r="E153" s="137"/>
      <c r="F153" s="138"/>
    </row>
    <row r="154" spans="1:9" s="139" customFormat="1" ht="26.3">
      <c r="A154" s="150"/>
      <c r="B154" s="166" t="s">
        <v>1138</v>
      </c>
      <c r="C154" s="167" t="s">
        <v>447</v>
      </c>
      <c r="D154" s="167">
        <v>5</v>
      </c>
      <c r="E154" s="92"/>
      <c r="F154" s="100"/>
      <c r="I154" s="168"/>
    </row>
    <row r="155" spans="1:9" s="139" customFormat="1" ht="26.3">
      <c r="A155" s="150"/>
      <c r="B155" s="166" t="s">
        <v>1139</v>
      </c>
      <c r="C155" s="167" t="s">
        <v>447</v>
      </c>
      <c r="D155" s="167">
        <v>1</v>
      </c>
      <c r="E155" s="92"/>
      <c r="F155" s="100"/>
      <c r="I155" s="168"/>
    </row>
    <row r="156" spans="1:9" s="139" customFormat="1" ht="26.3">
      <c r="A156" s="150"/>
      <c r="B156" s="166" t="s">
        <v>1140</v>
      </c>
      <c r="C156" s="167" t="s">
        <v>447</v>
      </c>
      <c r="D156" s="167">
        <v>1</v>
      </c>
      <c r="E156" s="92"/>
      <c r="F156" s="100"/>
      <c r="I156" s="168"/>
    </row>
    <row r="157" spans="1:9" s="139" customFormat="1">
      <c r="A157" s="150"/>
      <c r="B157" s="175" t="s">
        <v>949</v>
      </c>
      <c r="C157" s="167" t="s">
        <v>835</v>
      </c>
      <c r="D157" s="167">
        <v>4.5</v>
      </c>
      <c r="E157" s="92"/>
      <c r="F157" s="100"/>
      <c r="I157" s="168"/>
    </row>
    <row r="158" spans="1:9" s="139" customFormat="1">
      <c r="A158" s="150"/>
      <c r="B158" s="175" t="s">
        <v>936</v>
      </c>
      <c r="C158" s="167"/>
      <c r="D158" s="167"/>
      <c r="E158" s="100"/>
      <c r="F158" s="100"/>
    </row>
    <row r="159" spans="1:9" s="139" customFormat="1">
      <c r="A159" s="150"/>
      <c r="B159" s="176" t="s">
        <v>926</v>
      </c>
      <c r="C159" s="167" t="s">
        <v>447</v>
      </c>
      <c r="D159" s="167">
        <v>1</v>
      </c>
      <c r="E159" s="92"/>
      <c r="F159" s="100"/>
      <c r="I159" s="168"/>
    </row>
    <row r="160" spans="1:9" s="139" customFormat="1">
      <c r="A160" s="150"/>
      <c r="B160" s="176" t="s">
        <v>927</v>
      </c>
      <c r="C160" s="167" t="s">
        <v>447</v>
      </c>
      <c r="D160" s="167">
        <v>1</v>
      </c>
      <c r="E160" s="92"/>
      <c r="F160" s="100"/>
      <c r="I160" s="168"/>
    </row>
    <row r="161" spans="1:9" s="139" customFormat="1">
      <c r="A161" s="150"/>
      <c r="B161" s="176" t="s">
        <v>928</v>
      </c>
      <c r="C161" s="167" t="s">
        <v>447</v>
      </c>
      <c r="D161" s="167">
        <v>1</v>
      </c>
      <c r="E161" s="92"/>
      <c r="F161" s="100"/>
      <c r="I161" s="168"/>
    </row>
    <row r="162" spans="1:9" s="139" customFormat="1" ht="52.6">
      <c r="A162" s="150"/>
      <c r="B162" s="175" t="s">
        <v>937</v>
      </c>
      <c r="C162" s="167" t="s">
        <v>5</v>
      </c>
      <c r="D162" s="167">
        <v>1</v>
      </c>
      <c r="E162" s="92"/>
      <c r="F162" s="100"/>
      <c r="I162" s="168"/>
    </row>
    <row r="163" spans="1:9" s="139" customFormat="1" ht="26.3">
      <c r="A163" s="150"/>
      <c r="B163" s="4" t="s">
        <v>933</v>
      </c>
      <c r="C163" s="155" t="s">
        <v>5</v>
      </c>
      <c r="D163" s="155">
        <v>1</v>
      </c>
      <c r="E163" s="156">
        <f>(D154*E154)+(D155*E155)+(D156*E156)+(D157*E157)+(D159*E159)+(D160*E160)+(D161*E161)+(D162*E162)</f>
        <v>0</v>
      </c>
      <c r="F163" s="71">
        <f>D163*E163</f>
        <v>0</v>
      </c>
    </row>
    <row r="164" spans="1:9" s="139" customFormat="1">
      <c r="A164" s="150"/>
      <c r="B164" s="4"/>
      <c r="C164" s="155"/>
      <c r="D164" s="155"/>
      <c r="E164" s="156"/>
      <c r="F164" s="71"/>
    </row>
    <row r="165" spans="1:9" s="139" customFormat="1">
      <c r="A165" s="150" t="str">
        <f>IF(TRIM(G165)="*",SUMPRODUCT(--(TRIM($G$13:G165)="*"))&amp;".","")</f>
        <v>7.</v>
      </c>
      <c r="B165" s="75" t="s">
        <v>1014</v>
      </c>
      <c r="C165" s="151"/>
      <c r="D165" s="152"/>
      <c r="E165" s="137"/>
      <c r="F165" s="138"/>
      <c r="G165" s="139" t="s">
        <v>384</v>
      </c>
    </row>
    <row r="166" spans="1:9" s="139" customFormat="1">
      <c r="A166" s="150"/>
      <c r="B166" s="153" t="s">
        <v>779</v>
      </c>
      <c r="C166" s="151"/>
      <c r="D166" s="152"/>
      <c r="E166" s="137"/>
      <c r="F166" s="138"/>
    </row>
    <row r="167" spans="1:9" s="139" customFormat="1">
      <c r="A167" s="150"/>
      <c r="B167" s="154" t="s">
        <v>735</v>
      </c>
      <c r="C167" s="151"/>
      <c r="D167" s="152"/>
      <c r="E167" s="137"/>
      <c r="F167" s="138"/>
    </row>
    <row r="168" spans="1:9" s="139" customFormat="1" ht="78.900000000000006">
      <c r="A168" s="150"/>
      <c r="B168" s="4" t="s">
        <v>1135</v>
      </c>
      <c r="C168" s="151"/>
      <c r="D168" s="152"/>
      <c r="E168" s="137"/>
      <c r="F168" s="138"/>
    </row>
    <row r="169" spans="1:9" s="139" customFormat="1" ht="92.05">
      <c r="A169" s="150"/>
      <c r="B169" s="4" t="s">
        <v>1141</v>
      </c>
      <c r="C169" s="151"/>
      <c r="D169" s="152"/>
      <c r="E169" s="137"/>
      <c r="F169" s="138"/>
    </row>
    <row r="170" spans="1:9" s="139" customFormat="1" ht="78.900000000000006">
      <c r="A170" s="150"/>
      <c r="B170" s="153" t="s">
        <v>1188</v>
      </c>
      <c r="C170" s="151"/>
      <c r="D170" s="152"/>
      <c r="E170" s="137"/>
      <c r="F170" s="138"/>
    </row>
    <row r="171" spans="1:9" s="139" customFormat="1" ht="52.6">
      <c r="A171" s="150"/>
      <c r="B171" s="154" t="s">
        <v>942</v>
      </c>
      <c r="C171" s="151"/>
      <c r="D171" s="152"/>
      <c r="E171" s="137"/>
      <c r="F171" s="138"/>
    </row>
    <row r="172" spans="1:9" s="139" customFormat="1" ht="65.75">
      <c r="A172" s="150"/>
      <c r="B172" s="153" t="s">
        <v>956</v>
      </c>
      <c r="C172" s="151"/>
      <c r="D172" s="152"/>
      <c r="E172" s="137"/>
      <c r="F172" s="138"/>
    </row>
    <row r="173" spans="1:9" s="139" customFormat="1" ht="26.3">
      <c r="A173" s="150"/>
      <c r="B173" s="177" t="s">
        <v>959</v>
      </c>
      <c r="C173" s="151"/>
      <c r="D173" s="152"/>
      <c r="E173" s="137"/>
      <c r="F173" s="138"/>
    </row>
    <row r="174" spans="1:9" s="139" customFormat="1" ht="118.35">
      <c r="A174" s="150"/>
      <c r="B174" s="4" t="s">
        <v>943</v>
      </c>
      <c r="C174" s="155"/>
      <c r="D174" s="155"/>
      <c r="E174" s="156"/>
      <c r="F174" s="71"/>
    </row>
    <row r="175" spans="1:9" s="139" customFormat="1" ht="105.2">
      <c r="A175" s="150"/>
      <c r="B175" s="4" t="s">
        <v>944</v>
      </c>
      <c r="C175" s="155"/>
      <c r="D175" s="155"/>
      <c r="E175" s="156"/>
      <c r="F175" s="71"/>
    </row>
    <row r="176" spans="1:9" s="139" customFormat="1" ht="26.3">
      <c r="A176" s="150"/>
      <c r="B176" s="6" t="s">
        <v>802</v>
      </c>
      <c r="C176" s="155"/>
      <c r="D176" s="155"/>
      <c r="E176" s="156"/>
      <c r="F176" s="71"/>
    </row>
    <row r="177" spans="1:9" s="139" customFormat="1" ht="39.450000000000003">
      <c r="A177" s="150"/>
      <c r="B177" s="4" t="s">
        <v>810</v>
      </c>
      <c r="C177" s="152"/>
      <c r="D177" s="152"/>
      <c r="E177" s="137"/>
      <c r="F177" s="138"/>
    </row>
    <row r="178" spans="1:9" s="139" customFormat="1" ht="26.3">
      <c r="A178" s="150"/>
      <c r="B178" s="166" t="s">
        <v>945</v>
      </c>
      <c r="C178" s="152"/>
      <c r="D178" s="152"/>
      <c r="E178" s="137"/>
      <c r="F178" s="138"/>
    </row>
    <row r="179" spans="1:9" s="139" customFormat="1" ht="26.3">
      <c r="A179" s="150"/>
      <c r="B179" s="166" t="s">
        <v>1138</v>
      </c>
      <c r="C179" s="167" t="s">
        <v>447</v>
      </c>
      <c r="D179" s="167">
        <v>4</v>
      </c>
      <c r="E179" s="92"/>
      <c r="F179" s="100"/>
      <c r="I179" s="168"/>
    </row>
    <row r="180" spans="1:9" s="139" customFormat="1" ht="26.3">
      <c r="A180" s="150"/>
      <c r="B180" s="166" t="s">
        <v>1142</v>
      </c>
      <c r="C180" s="167" t="s">
        <v>447</v>
      </c>
      <c r="D180" s="167">
        <v>1</v>
      </c>
      <c r="E180" s="92"/>
      <c r="F180" s="100"/>
      <c r="I180" s="168"/>
    </row>
    <row r="181" spans="1:9" s="139" customFormat="1" ht="39.450000000000003">
      <c r="A181" s="150"/>
      <c r="B181" s="166" t="s">
        <v>1189</v>
      </c>
      <c r="C181" s="167" t="s">
        <v>447</v>
      </c>
      <c r="D181" s="167">
        <v>1</v>
      </c>
      <c r="E181" s="92"/>
      <c r="F181" s="100"/>
      <c r="I181" s="168"/>
    </row>
    <row r="182" spans="1:9" s="139" customFormat="1">
      <c r="A182" s="150"/>
      <c r="B182" s="175" t="s">
        <v>950</v>
      </c>
      <c r="C182" s="167" t="s">
        <v>835</v>
      </c>
      <c r="D182" s="167">
        <v>3.9</v>
      </c>
      <c r="E182" s="92"/>
      <c r="F182" s="100"/>
      <c r="I182" s="168"/>
    </row>
    <row r="183" spans="1:9" s="139" customFormat="1" ht="26.3">
      <c r="A183" s="150"/>
      <c r="B183" s="175" t="s">
        <v>951</v>
      </c>
      <c r="C183" s="167" t="s">
        <v>836</v>
      </c>
      <c r="D183" s="167">
        <v>2.4</v>
      </c>
      <c r="E183" s="92"/>
      <c r="F183" s="100"/>
      <c r="I183" s="168"/>
    </row>
    <row r="184" spans="1:9" s="139" customFormat="1">
      <c r="A184" s="150"/>
      <c r="B184" s="176" t="s">
        <v>960</v>
      </c>
      <c r="C184" s="167" t="s">
        <v>447</v>
      </c>
      <c r="D184" s="167">
        <v>2</v>
      </c>
      <c r="E184" s="92"/>
      <c r="F184" s="100"/>
      <c r="I184" s="168"/>
    </row>
    <row r="185" spans="1:9" s="139" customFormat="1">
      <c r="A185" s="150"/>
      <c r="B185" s="176" t="s">
        <v>947</v>
      </c>
      <c r="C185" s="167" t="s">
        <v>5</v>
      </c>
      <c r="D185" s="167">
        <v>1</v>
      </c>
      <c r="E185" s="92"/>
      <c r="F185" s="100"/>
      <c r="I185" s="168"/>
    </row>
    <row r="186" spans="1:9" s="139" customFormat="1" ht="26.3">
      <c r="A186" s="150"/>
      <c r="B186" s="176" t="s">
        <v>948</v>
      </c>
      <c r="C186" s="167" t="s">
        <v>5</v>
      </c>
      <c r="D186" s="167">
        <v>1</v>
      </c>
      <c r="E186" s="92"/>
      <c r="F186" s="100"/>
      <c r="I186" s="168"/>
    </row>
    <row r="187" spans="1:9" s="139" customFormat="1" ht="26.3">
      <c r="A187" s="150"/>
      <c r="B187" s="4" t="s">
        <v>946</v>
      </c>
      <c r="C187" s="155" t="s">
        <v>5</v>
      </c>
      <c r="D187" s="155">
        <v>1</v>
      </c>
      <c r="E187" s="156">
        <f>(D179*E179)+(D180*E180)+(D181*E181)+(D182*E182)+(D183*E183)+(D184*E184)+(D185*E185)+(D186*E186)</f>
        <v>0</v>
      </c>
      <c r="F187" s="71">
        <f>D187*E187</f>
        <v>0</v>
      </c>
    </row>
    <row r="188" spans="1:9" s="139" customFormat="1">
      <c r="A188" s="150"/>
      <c r="B188" s="4"/>
      <c r="C188" s="155"/>
      <c r="D188" s="155"/>
      <c r="E188" s="156"/>
      <c r="F188" s="71"/>
    </row>
    <row r="189" spans="1:9" s="139" customFormat="1">
      <c r="A189" s="150" t="str">
        <f>IF(TRIM(G189)="*",SUMPRODUCT(--(TRIM($G$13:G189)="*"))&amp;".","")</f>
        <v>8.</v>
      </c>
      <c r="B189" s="75" t="s">
        <v>1015</v>
      </c>
      <c r="C189" s="151"/>
      <c r="D189" s="152"/>
      <c r="E189" s="137"/>
      <c r="F189" s="138"/>
      <c r="G189" s="139" t="s">
        <v>384</v>
      </c>
    </row>
    <row r="190" spans="1:9" s="139" customFormat="1">
      <c r="A190" s="150"/>
      <c r="B190" s="153" t="s">
        <v>779</v>
      </c>
      <c r="C190" s="151"/>
      <c r="D190" s="152"/>
      <c r="E190" s="137"/>
      <c r="F190" s="138"/>
    </row>
    <row r="191" spans="1:9" s="139" customFormat="1" ht="26.3">
      <c r="A191" s="150"/>
      <c r="B191" s="10" t="s">
        <v>952</v>
      </c>
      <c r="C191" s="151"/>
      <c r="D191" s="152"/>
      <c r="E191" s="137"/>
      <c r="F191" s="138"/>
    </row>
    <row r="192" spans="1:9" s="139" customFormat="1">
      <c r="A192" s="150"/>
      <c r="B192" s="154" t="s">
        <v>735</v>
      </c>
      <c r="C192" s="151"/>
      <c r="D192" s="152"/>
      <c r="E192" s="137"/>
      <c r="F192" s="138"/>
    </row>
    <row r="193" spans="1:9" s="139" customFormat="1" ht="78.900000000000006">
      <c r="A193" s="150"/>
      <c r="B193" s="4" t="s">
        <v>1143</v>
      </c>
      <c r="C193" s="155"/>
      <c r="D193" s="155"/>
      <c r="E193" s="156"/>
      <c r="F193" s="71"/>
    </row>
    <row r="194" spans="1:9" s="139" customFormat="1" ht="65.75">
      <c r="A194" s="150"/>
      <c r="B194" s="154" t="s">
        <v>1114</v>
      </c>
      <c r="C194" s="155"/>
      <c r="D194" s="155"/>
      <c r="E194" s="156"/>
      <c r="F194" s="71"/>
    </row>
    <row r="195" spans="1:9" s="139" customFormat="1" ht="78.900000000000006">
      <c r="A195" s="150"/>
      <c r="B195" s="4" t="s">
        <v>1112</v>
      </c>
      <c r="C195" s="155"/>
      <c r="D195" s="155"/>
      <c r="E195" s="156"/>
      <c r="F195" s="71"/>
    </row>
    <row r="196" spans="1:9" s="139" customFormat="1" ht="39.450000000000003">
      <c r="A196" s="150"/>
      <c r="B196" s="153" t="s">
        <v>953</v>
      </c>
      <c r="C196" s="155"/>
      <c r="D196" s="155"/>
      <c r="E196" s="156"/>
      <c r="F196" s="71"/>
    </row>
    <row r="197" spans="1:9" s="139" customFormat="1" ht="39.450000000000003">
      <c r="A197" s="150"/>
      <c r="B197" s="4" t="s">
        <v>810</v>
      </c>
      <c r="C197" s="155"/>
      <c r="D197" s="155"/>
      <c r="E197" s="156"/>
      <c r="F197" s="71"/>
    </row>
    <row r="198" spans="1:9" s="139" customFormat="1">
      <c r="A198" s="150"/>
      <c r="B198" s="166" t="s">
        <v>954</v>
      </c>
      <c r="C198" s="152"/>
      <c r="D198" s="152"/>
      <c r="E198" s="137"/>
      <c r="F198" s="138"/>
    </row>
    <row r="199" spans="1:9" s="139" customFormat="1" ht="26.3">
      <c r="A199" s="150"/>
      <c r="B199" s="166" t="s">
        <v>1144</v>
      </c>
      <c r="C199" s="167" t="s">
        <v>447</v>
      </c>
      <c r="D199" s="167">
        <v>1</v>
      </c>
      <c r="E199" s="92"/>
      <c r="F199" s="100"/>
      <c r="I199" s="168"/>
    </row>
    <row r="200" spans="1:9" s="139" customFormat="1">
      <c r="A200" s="150"/>
      <c r="B200" s="175" t="s">
        <v>1110</v>
      </c>
      <c r="C200" s="167" t="s">
        <v>835</v>
      </c>
      <c r="D200" s="167">
        <v>1</v>
      </c>
      <c r="E200" s="92"/>
      <c r="F200" s="100"/>
      <c r="I200" s="168"/>
    </row>
    <row r="201" spans="1:9" s="139" customFormat="1" ht="26.3">
      <c r="A201" s="150"/>
      <c r="B201" s="166" t="s">
        <v>1113</v>
      </c>
      <c r="C201" s="167" t="s">
        <v>447</v>
      </c>
      <c r="D201" s="167">
        <v>1</v>
      </c>
      <c r="E201" s="92"/>
      <c r="F201" s="100"/>
      <c r="I201" s="168"/>
    </row>
    <row r="202" spans="1:9" s="139" customFormat="1" ht="26.3">
      <c r="A202" s="150"/>
      <c r="B202" s="175" t="s">
        <v>1111</v>
      </c>
      <c r="C202" s="167" t="s">
        <v>836</v>
      </c>
      <c r="D202" s="167">
        <v>1.8</v>
      </c>
      <c r="E202" s="92"/>
      <c r="F202" s="100"/>
      <c r="I202" s="168"/>
    </row>
    <row r="203" spans="1:9" s="139" customFormat="1" ht="26.3">
      <c r="A203" s="150"/>
      <c r="B203" s="4" t="s">
        <v>955</v>
      </c>
      <c r="C203" s="155" t="s">
        <v>5</v>
      </c>
      <c r="D203" s="155">
        <v>1</v>
      </c>
      <c r="E203" s="156">
        <f>(D199*E199)+(D201*E201)+(D200*E200)+(D202*E202)</f>
        <v>0</v>
      </c>
      <c r="F203" s="71">
        <f>D203*E203</f>
        <v>0</v>
      </c>
    </row>
    <row r="204" spans="1:9" s="139" customFormat="1">
      <c r="A204" s="150"/>
      <c r="B204" s="4"/>
      <c r="C204" s="155"/>
      <c r="D204" s="155"/>
      <c r="E204" s="156"/>
      <c r="F204" s="71"/>
    </row>
    <row r="205" spans="1:9" s="139" customFormat="1" ht="26.3">
      <c r="A205" s="150"/>
      <c r="B205" s="172" t="s">
        <v>993</v>
      </c>
      <c r="C205" s="155"/>
      <c r="D205" s="155"/>
      <c r="E205" s="156"/>
      <c r="F205" s="71"/>
    </row>
    <row r="206" spans="1:9" s="139" customFormat="1">
      <c r="A206" s="150"/>
      <c r="B206" s="4"/>
      <c r="C206" s="155"/>
      <c r="D206" s="155"/>
      <c r="E206" s="156"/>
      <c r="F206" s="71"/>
    </row>
    <row r="207" spans="1:9" s="139" customFormat="1" ht="39.450000000000003">
      <c r="A207" s="150"/>
      <c r="B207" s="172" t="s">
        <v>994</v>
      </c>
      <c r="C207" s="155"/>
      <c r="D207" s="155"/>
      <c r="E207" s="156"/>
      <c r="F207" s="71"/>
    </row>
    <row r="208" spans="1:9" s="139" customFormat="1" ht="26.3">
      <c r="A208" s="150"/>
      <c r="B208" s="4" t="s">
        <v>979</v>
      </c>
      <c r="C208" s="155"/>
      <c r="D208" s="155"/>
      <c r="E208" s="156"/>
      <c r="F208" s="71"/>
    </row>
    <row r="209" spans="1:9" s="139" customFormat="1">
      <c r="A209" s="150"/>
      <c r="B209" s="4"/>
      <c r="C209" s="155"/>
      <c r="D209" s="155"/>
      <c r="E209" s="156"/>
      <c r="F209" s="71"/>
    </row>
    <row r="210" spans="1:9" s="139" customFormat="1" ht="82.65" customHeight="1">
      <c r="A210" s="150"/>
      <c r="B210" s="4" t="s">
        <v>1145</v>
      </c>
      <c r="C210" s="155"/>
      <c r="D210" s="155"/>
      <c r="E210" s="156"/>
      <c r="F210" s="71"/>
    </row>
    <row r="211" spans="1:9" s="139" customFormat="1" ht="78.900000000000006">
      <c r="A211" s="150"/>
      <c r="B211" s="4" t="s">
        <v>1146</v>
      </c>
      <c r="C211" s="155"/>
      <c r="D211" s="155"/>
      <c r="E211" s="156"/>
      <c r="F211" s="71"/>
    </row>
    <row r="212" spans="1:9" s="139" customFormat="1" ht="65.75">
      <c r="A212" s="150"/>
      <c r="B212" s="154" t="s">
        <v>980</v>
      </c>
      <c r="C212" s="155"/>
      <c r="D212" s="155"/>
      <c r="E212" s="156"/>
      <c r="F212" s="71"/>
    </row>
    <row r="213" spans="1:9" s="139" customFormat="1" ht="78.900000000000006">
      <c r="A213" s="150"/>
      <c r="B213" s="153" t="s">
        <v>982</v>
      </c>
      <c r="C213" s="155"/>
      <c r="D213" s="155"/>
      <c r="E213" s="156"/>
      <c r="F213" s="71"/>
    </row>
    <row r="214" spans="1:9" s="139" customFormat="1" ht="92.05">
      <c r="A214" s="150"/>
      <c r="B214" s="153" t="s">
        <v>981</v>
      </c>
      <c r="C214" s="155"/>
      <c r="D214" s="155"/>
      <c r="E214" s="156"/>
      <c r="F214" s="71"/>
    </row>
    <row r="215" spans="1:9" s="139" customFormat="1" ht="78.900000000000006">
      <c r="A215" s="150"/>
      <c r="B215" s="153" t="s">
        <v>983</v>
      </c>
      <c r="C215" s="155"/>
      <c r="D215" s="155"/>
      <c r="E215" s="156"/>
      <c r="F215" s="71"/>
    </row>
    <row r="216" spans="1:9" s="139" customFormat="1">
      <c r="A216" s="150" t="str">
        <f>IF(TRIM(G216)="*",SUMPRODUCT(--(TRIM($G$13:G216)="*"))&amp;".","")</f>
        <v/>
      </c>
      <c r="B216" s="175"/>
      <c r="C216" s="152"/>
      <c r="D216" s="152"/>
      <c r="E216" s="137"/>
      <c r="F216" s="138"/>
    </row>
    <row r="217" spans="1:9" s="139" customFormat="1">
      <c r="A217" s="150" t="str">
        <f>IF(TRIM(G217)="*",SUMPRODUCT(--(TRIM($G$13:G217)="*"))&amp;".","")</f>
        <v>9.</v>
      </c>
      <c r="B217" s="75" t="s">
        <v>1016</v>
      </c>
      <c r="C217" s="151"/>
      <c r="D217" s="152"/>
      <c r="E217" s="137"/>
      <c r="F217" s="138"/>
      <c r="G217" s="139" t="s">
        <v>384</v>
      </c>
    </row>
    <row r="218" spans="1:9" s="139" customFormat="1">
      <c r="A218" s="150"/>
      <c r="B218" s="153" t="s">
        <v>419</v>
      </c>
      <c r="C218" s="151"/>
      <c r="D218" s="152"/>
      <c r="E218" s="137"/>
      <c r="F218" s="138"/>
    </row>
    <row r="219" spans="1:9" s="139" customFormat="1">
      <c r="A219" s="150"/>
      <c r="B219" s="153" t="s">
        <v>987</v>
      </c>
      <c r="C219" s="151"/>
      <c r="D219" s="152"/>
      <c r="E219" s="137"/>
      <c r="F219" s="138"/>
    </row>
    <row r="220" spans="1:9" s="139" customFormat="1" ht="26.3">
      <c r="A220" s="152"/>
      <c r="B220" s="6" t="s">
        <v>802</v>
      </c>
      <c r="D220" s="152"/>
      <c r="E220" s="137"/>
      <c r="F220" s="138"/>
    </row>
    <row r="221" spans="1:9" s="139" customFormat="1" ht="39.450000000000003">
      <c r="A221" s="152"/>
      <c r="B221" s="4" t="s">
        <v>958</v>
      </c>
      <c r="D221" s="152"/>
      <c r="E221" s="137"/>
      <c r="F221" s="138"/>
    </row>
    <row r="222" spans="1:9" s="139" customFormat="1" ht="26.3">
      <c r="A222" s="152"/>
      <c r="B222" s="163" t="s">
        <v>957</v>
      </c>
      <c r="D222" s="152"/>
      <c r="E222" s="137"/>
      <c r="F222" s="138"/>
    </row>
    <row r="223" spans="1:9" s="139" customFormat="1">
      <c r="A223" s="152"/>
      <c r="B223" s="166" t="s">
        <v>965</v>
      </c>
      <c r="C223" s="152"/>
      <c r="D223" s="152"/>
      <c r="E223" s="137"/>
      <c r="F223" s="138"/>
    </row>
    <row r="224" spans="1:9" s="139" customFormat="1">
      <c r="A224" s="152"/>
      <c r="B224" s="166" t="s">
        <v>984</v>
      </c>
      <c r="C224" s="167" t="s">
        <v>447</v>
      </c>
      <c r="D224" s="167">
        <v>3</v>
      </c>
      <c r="E224" s="92"/>
      <c r="F224" s="100"/>
      <c r="I224" s="168"/>
    </row>
    <row r="225" spans="1:9" s="139" customFormat="1">
      <c r="A225" s="152"/>
      <c r="B225" s="166" t="s">
        <v>985</v>
      </c>
      <c r="C225" s="167" t="s">
        <v>447</v>
      </c>
      <c r="D225" s="167">
        <v>4</v>
      </c>
      <c r="E225" s="92"/>
      <c r="F225" s="100"/>
      <c r="I225" s="168"/>
    </row>
    <row r="226" spans="1:9" s="139" customFormat="1">
      <c r="A226" s="152"/>
      <c r="B226" s="175" t="s">
        <v>986</v>
      </c>
      <c r="C226" s="167" t="s">
        <v>835</v>
      </c>
      <c r="D226" s="167">
        <v>10.8</v>
      </c>
      <c r="E226" s="92"/>
      <c r="F226" s="100"/>
      <c r="I226" s="168"/>
    </row>
    <row r="227" spans="1:9" s="139" customFormat="1">
      <c r="A227" s="152"/>
      <c r="B227" s="175" t="s">
        <v>962</v>
      </c>
      <c r="C227" s="167" t="s">
        <v>836</v>
      </c>
      <c r="D227" s="167">
        <v>3</v>
      </c>
      <c r="E227" s="92"/>
      <c r="F227" s="100"/>
      <c r="I227" s="168"/>
    </row>
    <row r="228" spans="1:9" s="139" customFormat="1">
      <c r="A228" s="152"/>
      <c r="B228" s="175" t="s">
        <v>963</v>
      </c>
      <c r="C228" s="167" t="s">
        <v>836</v>
      </c>
      <c r="D228" s="167">
        <v>4.7</v>
      </c>
      <c r="E228" s="92"/>
      <c r="F228" s="100"/>
      <c r="I228" s="168"/>
    </row>
    <row r="229" spans="1:9" s="139" customFormat="1">
      <c r="A229" s="152"/>
      <c r="B229" s="175" t="s">
        <v>964</v>
      </c>
      <c r="C229" s="167" t="s">
        <v>836</v>
      </c>
      <c r="D229" s="167">
        <v>1.8</v>
      </c>
      <c r="E229" s="92"/>
      <c r="F229" s="100"/>
      <c r="I229" s="168"/>
    </row>
    <row r="230" spans="1:9" s="139" customFormat="1" ht="28.2" customHeight="1">
      <c r="A230" s="152"/>
      <c r="B230" s="176" t="s">
        <v>961</v>
      </c>
      <c r="C230" s="167" t="s">
        <v>447</v>
      </c>
      <c r="D230" s="167">
        <v>4</v>
      </c>
      <c r="E230" s="92"/>
      <c r="F230" s="100"/>
      <c r="I230" s="168"/>
    </row>
    <row r="231" spans="1:9" s="139" customFormat="1" ht="26.3">
      <c r="A231" s="152"/>
      <c r="B231" s="4" t="s">
        <v>966</v>
      </c>
      <c r="C231" s="155" t="s">
        <v>5</v>
      </c>
      <c r="D231" s="155">
        <v>1</v>
      </c>
      <c r="E231" s="156">
        <f>(D224*E224)+(D225*E225)+(D226*E226)+(D227*E227)+(D228*E228)+(D229*E229)+(D230*E230)</f>
        <v>0</v>
      </c>
      <c r="F231" s="71">
        <f>D231*E231</f>
        <v>0</v>
      </c>
    </row>
    <row r="232" spans="1:9" s="139" customFormat="1">
      <c r="A232" s="152"/>
      <c r="B232" s="4"/>
      <c r="C232" s="155"/>
      <c r="D232" s="155"/>
      <c r="E232" s="156"/>
      <c r="F232" s="71"/>
    </row>
    <row r="233" spans="1:9" s="139" customFormat="1">
      <c r="A233" s="150" t="str">
        <f>IF(TRIM(G233)="*",SUMPRODUCT(--(TRIM($G$13:G233)="*"))&amp;".","")</f>
        <v>10.</v>
      </c>
      <c r="B233" s="75" t="s">
        <v>1017</v>
      </c>
      <c r="C233" s="151"/>
      <c r="D233" s="152"/>
      <c r="E233" s="137"/>
      <c r="F233" s="138"/>
      <c r="G233" s="139" t="s">
        <v>384</v>
      </c>
    </row>
    <row r="234" spans="1:9" s="139" customFormat="1">
      <c r="A234" s="152"/>
      <c r="B234" s="153" t="s">
        <v>419</v>
      </c>
      <c r="C234" s="155"/>
      <c r="D234" s="155"/>
      <c r="E234" s="156"/>
      <c r="F234" s="71"/>
    </row>
    <row r="235" spans="1:9" s="139" customFormat="1" ht="39.450000000000003">
      <c r="A235" s="152"/>
      <c r="B235" s="10" t="s">
        <v>978</v>
      </c>
      <c r="C235" s="155"/>
      <c r="D235" s="155"/>
      <c r="E235" s="156"/>
      <c r="F235" s="71"/>
    </row>
    <row r="236" spans="1:9" s="139" customFormat="1">
      <c r="A236" s="152"/>
      <c r="B236" s="153" t="s">
        <v>987</v>
      </c>
      <c r="C236" s="155"/>
      <c r="D236" s="155"/>
      <c r="E236" s="156"/>
      <c r="F236" s="71"/>
    </row>
    <row r="237" spans="1:9" s="139" customFormat="1" ht="26.3">
      <c r="A237" s="152"/>
      <c r="B237" s="6" t="s">
        <v>802</v>
      </c>
      <c r="D237" s="152"/>
      <c r="E237" s="137"/>
      <c r="F237" s="138"/>
    </row>
    <row r="238" spans="1:9" s="139" customFormat="1" ht="39.450000000000003">
      <c r="A238" s="152"/>
      <c r="B238" s="4" t="s">
        <v>958</v>
      </c>
      <c r="D238" s="152"/>
      <c r="E238" s="137"/>
      <c r="F238" s="138"/>
    </row>
    <row r="239" spans="1:9" s="139" customFormat="1">
      <c r="A239" s="152"/>
      <c r="B239" s="163" t="s">
        <v>600</v>
      </c>
      <c r="D239" s="152"/>
      <c r="E239" s="137"/>
      <c r="F239" s="138"/>
    </row>
    <row r="240" spans="1:9" s="139" customFormat="1">
      <c r="A240" s="152"/>
      <c r="B240" s="166" t="s">
        <v>988</v>
      </c>
      <c r="C240" s="152"/>
      <c r="D240" s="152"/>
      <c r="E240" s="137"/>
      <c r="F240" s="138"/>
    </row>
    <row r="241" spans="1:9" s="139" customFormat="1">
      <c r="A241" s="152"/>
      <c r="B241" s="166" t="s">
        <v>984</v>
      </c>
      <c r="C241" s="167" t="s">
        <v>447</v>
      </c>
      <c r="D241" s="167">
        <v>2</v>
      </c>
      <c r="E241" s="92"/>
      <c r="F241" s="100"/>
      <c r="I241" s="168"/>
    </row>
    <row r="242" spans="1:9" s="139" customFormat="1">
      <c r="A242" s="152"/>
      <c r="B242" s="166" t="s">
        <v>985</v>
      </c>
      <c r="C242" s="167" t="s">
        <v>447</v>
      </c>
      <c r="D242" s="167">
        <v>3</v>
      </c>
      <c r="E242" s="92"/>
      <c r="F242" s="100"/>
      <c r="I242" s="168"/>
    </row>
    <row r="243" spans="1:9" s="139" customFormat="1">
      <c r="A243" s="152"/>
      <c r="B243" s="175" t="s">
        <v>986</v>
      </c>
      <c r="C243" s="167" t="s">
        <v>835</v>
      </c>
      <c r="D243" s="167">
        <v>6.7</v>
      </c>
      <c r="E243" s="92"/>
      <c r="F243" s="100"/>
      <c r="I243" s="168"/>
    </row>
    <row r="244" spans="1:9" s="139" customFormat="1">
      <c r="A244" s="152"/>
      <c r="B244" s="175" t="s">
        <v>962</v>
      </c>
      <c r="C244" s="167" t="s">
        <v>836</v>
      </c>
      <c r="D244" s="167">
        <v>2.7</v>
      </c>
      <c r="E244" s="92"/>
      <c r="F244" s="100"/>
      <c r="I244" s="168"/>
    </row>
    <row r="245" spans="1:9" s="139" customFormat="1">
      <c r="A245" s="152"/>
      <c r="B245" s="175" t="s">
        <v>963</v>
      </c>
      <c r="C245" s="167" t="s">
        <v>836</v>
      </c>
      <c r="D245" s="167">
        <v>2.8</v>
      </c>
      <c r="E245" s="92"/>
      <c r="F245" s="100"/>
      <c r="I245" s="168"/>
    </row>
    <row r="246" spans="1:9" s="139" customFormat="1">
      <c r="A246" s="152"/>
      <c r="B246" s="175" t="s">
        <v>964</v>
      </c>
      <c r="C246" s="167" t="s">
        <v>836</v>
      </c>
      <c r="D246" s="167">
        <v>2.4</v>
      </c>
      <c r="E246" s="92"/>
      <c r="F246" s="100"/>
      <c r="I246" s="168"/>
    </row>
    <row r="247" spans="1:9" s="139" customFormat="1" ht="26.3">
      <c r="A247" s="152"/>
      <c r="B247" s="4" t="s">
        <v>989</v>
      </c>
      <c r="C247" s="155" t="s">
        <v>5</v>
      </c>
      <c r="D247" s="155">
        <v>1</v>
      </c>
      <c r="E247" s="156">
        <f>(D241*E241)+(D242*E242)+(D243*E243)+(D244*E244)+(D245*E245)+(D246*E246)</f>
        <v>0</v>
      </c>
      <c r="F247" s="71">
        <f>D247*E247</f>
        <v>0</v>
      </c>
    </row>
    <row r="248" spans="1:9" s="139" customFormat="1">
      <c r="A248" s="152"/>
      <c r="B248" s="4"/>
      <c r="C248" s="155"/>
      <c r="D248" s="155"/>
      <c r="E248" s="156"/>
      <c r="F248" s="71"/>
    </row>
    <row r="249" spans="1:9" s="139" customFormat="1">
      <c r="A249" s="150" t="str">
        <f>IF(TRIM(G249)="*",SUMPRODUCT(--(TRIM($G$13:G249)="*"))&amp;".","")</f>
        <v>11.</v>
      </c>
      <c r="B249" s="75" t="s">
        <v>1018</v>
      </c>
      <c r="C249" s="151"/>
      <c r="D249" s="152"/>
      <c r="E249" s="137"/>
      <c r="F249" s="138"/>
      <c r="G249" s="139" t="s">
        <v>384</v>
      </c>
    </row>
    <row r="250" spans="1:9" s="139" customFormat="1">
      <c r="A250" s="152"/>
      <c r="B250" s="153" t="s">
        <v>990</v>
      </c>
      <c r="C250" s="155"/>
      <c r="D250" s="155"/>
      <c r="E250" s="156"/>
      <c r="F250" s="71"/>
    </row>
    <row r="251" spans="1:9" s="139" customFormat="1">
      <c r="A251" s="152"/>
      <c r="B251" s="153" t="s">
        <v>987</v>
      </c>
      <c r="C251" s="155"/>
      <c r="D251" s="155"/>
      <c r="E251" s="156"/>
      <c r="F251" s="71"/>
    </row>
    <row r="252" spans="1:9" s="139" customFormat="1" ht="26.3">
      <c r="A252" s="152"/>
      <c r="B252" s="6" t="s">
        <v>802</v>
      </c>
      <c r="D252" s="152"/>
      <c r="E252" s="137"/>
      <c r="F252" s="138"/>
    </row>
    <row r="253" spans="1:9" s="139" customFormat="1" ht="39.450000000000003">
      <c r="A253" s="152"/>
      <c r="B253" s="4" t="s">
        <v>958</v>
      </c>
      <c r="D253" s="152"/>
      <c r="E253" s="137"/>
      <c r="F253" s="138"/>
    </row>
    <row r="254" spans="1:9" s="139" customFormat="1">
      <c r="A254" s="152"/>
      <c r="B254" s="163" t="s">
        <v>600</v>
      </c>
      <c r="D254" s="152"/>
      <c r="E254" s="137"/>
      <c r="F254" s="138"/>
    </row>
    <row r="255" spans="1:9" s="139" customFormat="1">
      <c r="A255" s="152"/>
      <c r="B255" s="166" t="s">
        <v>991</v>
      </c>
      <c r="C255" s="152"/>
      <c r="D255" s="152"/>
      <c r="E255" s="137"/>
      <c r="F255" s="138"/>
    </row>
    <row r="256" spans="1:9" s="139" customFormat="1">
      <c r="A256" s="152"/>
      <c r="B256" s="166" t="s">
        <v>984</v>
      </c>
      <c r="C256" s="167" t="s">
        <v>447</v>
      </c>
      <c r="D256" s="167">
        <v>2</v>
      </c>
      <c r="E256" s="92"/>
      <c r="F256" s="100"/>
      <c r="I256" s="168"/>
    </row>
    <row r="257" spans="1:9" s="139" customFormat="1">
      <c r="A257" s="152"/>
      <c r="B257" s="166" t="s">
        <v>985</v>
      </c>
      <c r="C257" s="167" t="s">
        <v>447</v>
      </c>
      <c r="D257" s="167">
        <v>2</v>
      </c>
      <c r="E257" s="92"/>
      <c r="F257" s="100"/>
      <c r="I257" s="168"/>
    </row>
    <row r="258" spans="1:9" s="139" customFormat="1">
      <c r="A258" s="152"/>
      <c r="B258" s="175" t="s">
        <v>986</v>
      </c>
      <c r="C258" s="167" t="s">
        <v>835</v>
      </c>
      <c r="D258" s="167">
        <v>5.0999999999999996</v>
      </c>
      <c r="E258" s="92"/>
      <c r="F258" s="100"/>
      <c r="I258" s="168"/>
    </row>
    <row r="259" spans="1:9" s="139" customFormat="1">
      <c r="A259" s="152"/>
      <c r="B259" s="175" t="s">
        <v>962</v>
      </c>
      <c r="C259" s="167" t="s">
        <v>836</v>
      </c>
      <c r="D259" s="167">
        <v>2.1</v>
      </c>
      <c r="E259" s="92"/>
      <c r="F259" s="100"/>
      <c r="I259" s="168"/>
    </row>
    <row r="260" spans="1:9" s="139" customFormat="1">
      <c r="A260" s="152"/>
      <c r="B260" s="175" t="s">
        <v>963</v>
      </c>
      <c r="C260" s="167" t="s">
        <v>836</v>
      </c>
      <c r="D260" s="167">
        <v>2</v>
      </c>
      <c r="E260" s="92"/>
      <c r="F260" s="100"/>
      <c r="I260" s="168"/>
    </row>
    <row r="261" spans="1:9" s="139" customFormat="1">
      <c r="A261" s="152"/>
      <c r="B261" s="175" t="s">
        <v>964</v>
      </c>
      <c r="C261" s="167" t="s">
        <v>836</v>
      </c>
      <c r="D261" s="167">
        <v>5.3</v>
      </c>
      <c r="E261" s="92"/>
      <c r="F261" s="100"/>
      <c r="I261" s="168"/>
    </row>
    <row r="262" spans="1:9" s="139" customFormat="1" ht="26.3">
      <c r="A262" s="152"/>
      <c r="B262" s="4" t="s">
        <v>992</v>
      </c>
      <c r="C262" s="155" t="s">
        <v>5</v>
      </c>
      <c r="D262" s="155">
        <v>1</v>
      </c>
      <c r="E262" s="156">
        <f>(D256*E256)+(D257*E257)+(D258*E258)+(D259*E259)+(D260*E260)+(D261*E261)</f>
        <v>0</v>
      </c>
      <c r="F262" s="71">
        <f>D262*E262</f>
        <v>0</v>
      </c>
    </row>
    <row r="263" spans="1:9" s="139" customFormat="1">
      <c r="A263" s="152"/>
      <c r="B263" s="4"/>
      <c r="C263" s="155"/>
      <c r="D263" s="155"/>
      <c r="E263" s="156"/>
      <c r="F263" s="71"/>
    </row>
    <row r="264" spans="1:9" s="139" customFormat="1">
      <c r="A264" s="150" t="str">
        <f>IF(TRIM(G264)="*",SUMPRODUCT(--(TRIM($G$13:G264)="*"))&amp;".","")</f>
        <v>12.</v>
      </c>
      <c r="B264" s="75" t="s">
        <v>1019</v>
      </c>
      <c r="C264" s="151"/>
      <c r="D264" s="152"/>
      <c r="E264" s="137"/>
      <c r="F264" s="138"/>
      <c r="G264" s="139" t="s">
        <v>384</v>
      </c>
    </row>
    <row r="265" spans="1:9" s="139" customFormat="1">
      <c r="A265" s="152"/>
      <c r="B265" s="153" t="s">
        <v>995</v>
      </c>
      <c r="C265" s="155"/>
      <c r="D265" s="155"/>
      <c r="E265" s="156"/>
      <c r="F265" s="71"/>
    </row>
    <row r="266" spans="1:9" s="139" customFormat="1">
      <c r="A266" s="152"/>
      <c r="B266" s="153" t="s">
        <v>987</v>
      </c>
      <c r="C266" s="155"/>
      <c r="D266" s="155"/>
      <c r="E266" s="156"/>
      <c r="F266" s="71"/>
    </row>
    <row r="267" spans="1:9" s="139" customFormat="1" ht="26.3">
      <c r="A267" s="152"/>
      <c r="B267" s="6" t="s">
        <v>802</v>
      </c>
      <c r="D267" s="152"/>
      <c r="E267" s="137"/>
      <c r="F267" s="138"/>
    </row>
    <row r="268" spans="1:9" s="139" customFormat="1" ht="39.450000000000003">
      <c r="A268" s="152"/>
      <c r="B268" s="4" t="s">
        <v>958</v>
      </c>
      <c r="D268" s="152"/>
      <c r="E268" s="137"/>
      <c r="F268" s="138"/>
    </row>
    <row r="269" spans="1:9" s="139" customFormat="1">
      <c r="A269" s="152"/>
      <c r="B269" s="163" t="s">
        <v>600</v>
      </c>
      <c r="D269" s="152"/>
      <c r="E269" s="137"/>
      <c r="F269" s="138"/>
    </row>
    <row r="270" spans="1:9" s="139" customFormat="1">
      <c r="A270" s="152"/>
      <c r="B270" s="166" t="s">
        <v>996</v>
      </c>
      <c r="C270" s="152"/>
      <c r="D270" s="152"/>
      <c r="E270" s="137"/>
      <c r="F270" s="138"/>
    </row>
    <row r="271" spans="1:9" s="139" customFormat="1">
      <c r="A271" s="152"/>
      <c r="B271" s="166" t="s">
        <v>984</v>
      </c>
      <c r="C271" s="167" t="s">
        <v>447</v>
      </c>
      <c r="D271" s="167">
        <v>2</v>
      </c>
      <c r="E271" s="92"/>
      <c r="F271" s="100"/>
      <c r="I271" s="168"/>
    </row>
    <row r="272" spans="1:9" s="139" customFormat="1">
      <c r="A272" s="152"/>
      <c r="B272" s="166" t="s">
        <v>985</v>
      </c>
      <c r="C272" s="167" t="s">
        <v>447</v>
      </c>
      <c r="D272" s="167">
        <v>2</v>
      </c>
      <c r="E272" s="92"/>
      <c r="F272" s="100"/>
      <c r="I272" s="168"/>
    </row>
    <row r="273" spans="1:9" s="139" customFormat="1">
      <c r="A273" s="152"/>
      <c r="B273" s="175" t="s">
        <v>986</v>
      </c>
      <c r="C273" s="167" t="s">
        <v>835</v>
      </c>
      <c r="D273" s="167">
        <v>5.0999999999999996</v>
      </c>
      <c r="E273" s="92"/>
      <c r="F273" s="100"/>
      <c r="I273" s="168"/>
    </row>
    <row r="274" spans="1:9" s="139" customFormat="1">
      <c r="A274" s="152"/>
      <c r="B274" s="175" t="s">
        <v>962</v>
      </c>
      <c r="C274" s="167" t="s">
        <v>836</v>
      </c>
      <c r="D274" s="167">
        <v>2.1</v>
      </c>
      <c r="E274" s="92"/>
      <c r="F274" s="100"/>
      <c r="I274" s="168"/>
    </row>
    <row r="275" spans="1:9" s="139" customFormat="1">
      <c r="A275" s="152"/>
      <c r="B275" s="175" t="s">
        <v>963</v>
      </c>
      <c r="C275" s="167" t="s">
        <v>836</v>
      </c>
      <c r="D275" s="167">
        <v>2</v>
      </c>
      <c r="E275" s="92"/>
      <c r="F275" s="100"/>
      <c r="I275" s="168"/>
    </row>
    <row r="276" spans="1:9" s="139" customFormat="1">
      <c r="A276" s="152"/>
      <c r="B276" s="175" t="s">
        <v>964</v>
      </c>
      <c r="C276" s="167" t="s">
        <v>836</v>
      </c>
      <c r="D276" s="167">
        <v>3.4</v>
      </c>
      <c r="E276" s="92"/>
      <c r="F276" s="100"/>
      <c r="I276" s="168"/>
    </row>
    <row r="277" spans="1:9" s="139" customFormat="1" ht="26.3">
      <c r="A277" s="152"/>
      <c r="B277" s="4" t="s">
        <v>997</v>
      </c>
      <c r="C277" s="155" t="s">
        <v>5</v>
      </c>
      <c r="D277" s="155">
        <v>1</v>
      </c>
      <c r="E277" s="156">
        <f>(D271*E271)+(D272*E272)+(D273*E273)+(D274*E274)+(D275*E275)+(D276*E276)</f>
        <v>0</v>
      </c>
      <c r="F277" s="71">
        <f>D277*E277</f>
        <v>0</v>
      </c>
    </row>
    <row r="278" spans="1:9" s="139" customFormat="1">
      <c r="A278" s="152"/>
      <c r="B278" s="4"/>
      <c r="C278" s="155"/>
      <c r="D278" s="155"/>
      <c r="E278" s="156"/>
      <c r="F278" s="71"/>
    </row>
    <row r="279" spans="1:9" s="139" customFormat="1">
      <c r="A279" s="150" t="str">
        <f>IF(TRIM(G279)="*",SUMPRODUCT(--(TRIM($G$13:G279)="*"))&amp;".","")</f>
        <v>13.</v>
      </c>
      <c r="B279" s="75" t="s">
        <v>1020</v>
      </c>
      <c r="C279" s="151"/>
      <c r="D279" s="152"/>
      <c r="E279" s="137"/>
      <c r="F279" s="138"/>
      <c r="G279" s="139" t="s">
        <v>384</v>
      </c>
    </row>
    <row r="280" spans="1:9" s="139" customFormat="1">
      <c r="A280" s="152"/>
      <c r="B280" s="153" t="s">
        <v>998</v>
      </c>
      <c r="C280" s="155"/>
      <c r="D280" s="155"/>
      <c r="E280" s="156"/>
      <c r="F280" s="71"/>
    </row>
    <row r="281" spans="1:9" s="139" customFormat="1">
      <c r="A281" s="152"/>
      <c r="B281" s="153" t="s">
        <v>987</v>
      </c>
      <c r="C281" s="155"/>
      <c r="D281" s="155"/>
      <c r="E281" s="156"/>
      <c r="F281" s="71"/>
    </row>
    <row r="282" spans="1:9" s="139" customFormat="1" ht="26.3">
      <c r="A282" s="152"/>
      <c r="B282" s="6" t="s">
        <v>802</v>
      </c>
      <c r="D282" s="152"/>
      <c r="E282" s="137"/>
      <c r="F282" s="138"/>
    </row>
    <row r="283" spans="1:9" s="139" customFormat="1" ht="39.450000000000003">
      <c r="A283" s="152"/>
      <c r="B283" s="4" t="s">
        <v>958</v>
      </c>
      <c r="D283" s="152"/>
      <c r="E283" s="137"/>
      <c r="F283" s="138"/>
    </row>
    <row r="284" spans="1:9" s="139" customFormat="1">
      <c r="A284" s="152"/>
      <c r="B284" s="163" t="s">
        <v>600</v>
      </c>
      <c r="D284" s="152"/>
      <c r="E284" s="137"/>
      <c r="F284" s="138"/>
    </row>
    <row r="285" spans="1:9" s="139" customFormat="1">
      <c r="A285" s="152"/>
      <c r="B285" s="166" t="s">
        <v>1002</v>
      </c>
      <c r="C285" s="152"/>
      <c r="D285" s="152"/>
      <c r="E285" s="137"/>
      <c r="F285" s="138"/>
    </row>
    <row r="286" spans="1:9" s="139" customFormat="1">
      <c r="A286" s="152"/>
      <c r="B286" s="166" t="s">
        <v>984</v>
      </c>
      <c r="C286" s="167" t="s">
        <v>447</v>
      </c>
      <c r="D286" s="167">
        <v>1</v>
      </c>
      <c r="E286" s="92"/>
      <c r="F286" s="100"/>
      <c r="I286" s="168"/>
    </row>
    <row r="287" spans="1:9" s="139" customFormat="1">
      <c r="A287" s="152"/>
      <c r="B287" s="166" t="s">
        <v>985</v>
      </c>
      <c r="C287" s="167" t="s">
        <v>447</v>
      </c>
      <c r="D287" s="167">
        <v>2</v>
      </c>
      <c r="E287" s="92"/>
      <c r="F287" s="100"/>
      <c r="I287" s="168"/>
    </row>
    <row r="288" spans="1:9" s="139" customFormat="1">
      <c r="A288" s="152"/>
      <c r="B288" s="175" t="s">
        <v>986</v>
      </c>
      <c r="C288" s="167" t="s">
        <v>835</v>
      </c>
      <c r="D288" s="167">
        <v>3.9</v>
      </c>
      <c r="E288" s="92"/>
      <c r="F288" s="100"/>
      <c r="I288" s="168"/>
    </row>
    <row r="289" spans="1:9" s="139" customFormat="1">
      <c r="A289" s="152"/>
      <c r="B289" s="175" t="s">
        <v>962</v>
      </c>
      <c r="C289" s="167" t="s">
        <v>836</v>
      </c>
      <c r="D289" s="167">
        <v>1.6</v>
      </c>
      <c r="E289" s="92"/>
      <c r="F289" s="100"/>
      <c r="I289" s="168"/>
    </row>
    <row r="290" spans="1:9" s="139" customFormat="1">
      <c r="A290" s="152"/>
      <c r="B290" s="175" t="s">
        <v>963</v>
      </c>
      <c r="C290" s="167" t="s">
        <v>836</v>
      </c>
      <c r="D290" s="167">
        <v>1.6</v>
      </c>
      <c r="E290" s="92"/>
      <c r="F290" s="100"/>
      <c r="I290" s="168"/>
    </row>
    <row r="291" spans="1:9" s="139" customFormat="1">
      <c r="A291" s="152"/>
      <c r="B291" s="175" t="s">
        <v>964</v>
      </c>
      <c r="C291" s="167" t="s">
        <v>836</v>
      </c>
      <c r="D291" s="167">
        <v>2.1</v>
      </c>
      <c r="E291" s="92"/>
      <c r="F291" s="100"/>
      <c r="I291" s="168"/>
    </row>
    <row r="292" spans="1:9" s="139" customFormat="1" ht="26.3">
      <c r="A292" s="152"/>
      <c r="B292" s="4" t="s">
        <v>1003</v>
      </c>
      <c r="C292" s="155" t="s">
        <v>5</v>
      </c>
      <c r="D292" s="155">
        <v>1</v>
      </c>
      <c r="E292" s="156">
        <f>(D286*E286)+(D287*E287)+(D288*E288)+(D289*E289)+(D290*E290)+(D291*E291)</f>
        <v>0</v>
      </c>
      <c r="F292" s="71">
        <f>D292*E292</f>
        <v>0</v>
      </c>
    </row>
    <row r="293" spans="1:9" s="139" customFormat="1">
      <c r="A293" s="152"/>
      <c r="B293" s="4"/>
      <c r="C293" s="155"/>
      <c r="D293" s="155"/>
      <c r="E293" s="156"/>
      <c r="F293" s="71"/>
    </row>
    <row r="294" spans="1:9" s="139" customFormat="1">
      <c r="A294" s="150" t="str">
        <f>IF(TRIM(G294)="*",SUMPRODUCT(--(TRIM($G$13:G294)="*"))&amp;".","")</f>
        <v>14.</v>
      </c>
      <c r="B294" s="75" t="s">
        <v>1021</v>
      </c>
      <c r="C294" s="151"/>
      <c r="D294" s="152"/>
      <c r="E294" s="137"/>
      <c r="F294" s="138"/>
      <c r="G294" s="139" t="s">
        <v>384</v>
      </c>
    </row>
    <row r="295" spans="1:9" s="139" customFormat="1">
      <c r="A295" s="152"/>
      <c r="B295" s="153" t="s">
        <v>1004</v>
      </c>
      <c r="C295" s="155"/>
      <c r="D295" s="155"/>
      <c r="E295" s="156"/>
      <c r="F295" s="71"/>
    </row>
    <row r="296" spans="1:9" s="139" customFormat="1">
      <c r="A296" s="152"/>
      <c r="B296" s="153" t="s">
        <v>987</v>
      </c>
      <c r="C296" s="155"/>
      <c r="D296" s="155"/>
      <c r="E296" s="156"/>
      <c r="F296" s="71"/>
    </row>
    <row r="297" spans="1:9" s="139" customFormat="1" ht="26.3">
      <c r="A297" s="152"/>
      <c r="B297" s="6" t="s">
        <v>802</v>
      </c>
      <c r="D297" s="152"/>
      <c r="E297" s="137"/>
      <c r="F297" s="138"/>
    </row>
    <row r="298" spans="1:9" s="139" customFormat="1" ht="39.450000000000003">
      <c r="A298" s="152"/>
      <c r="B298" s="4" t="s">
        <v>958</v>
      </c>
      <c r="D298" s="152"/>
      <c r="E298" s="137"/>
      <c r="F298" s="138"/>
    </row>
    <row r="299" spans="1:9" s="139" customFormat="1">
      <c r="A299" s="152"/>
      <c r="B299" s="163" t="s">
        <v>600</v>
      </c>
      <c r="D299" s="152"/>
      <c r="E299" s="137"/>
      <c r="F299" s="138"/>
    </row>
    <row r="300" spans="1:9" s="139" customFormat="1">
      <c r="A300" s="152"/>
      <c r="B300" s="166" t="s">
        <v>1005</v>
      </c>
      <c r="C300" s="152"/>
      <c r="D300" s="152"/>
      <c r="E300" s="137"/>
      <c r="F300" s="138"/>
    </row>
    <row r="301" spans="1:9" s="139" customFormat="1">
      <c r="A301" s="152"/>
      <c r="B301" s="166" t="s">
        <v>984</v>
      </c>
      <c r="C301" s="167" t="s">
        <v>447</v>
      </c>
      <c r="D301" s="167">
        <v>2</v>
      </c>
      <c r="E301" s="92"/>
      <c r="F301" s="100"/>
      <c r="I301" s="168"/>
    </row>
    <row r="302" spans="1:9" s="139" customFormat="1">
      <c r="A302" s="152"/>
      <c r="B302" s="166" t="s">
        <v>985</v>
      </c>
      <c r="C302" s="167" t="s">
        <v>447</v>
      </c>
      <c r="D302" s="167">
        <v>2</v>
      </c>
      <c r="E302" s="92"/>
      <c r="F302" s="100"/>
      <c r="I302" s="168"/>
    </row>
    <row r="303" spans="1:9" s="139" customFormat="1">
      <c r="A303" s="152"/>
      <c r="B303" s="175" t="s">
        <v>986</v>
      </c>
      <c r="C303" s="167" t="s">
        <v>835</v>
      </c>
      <c r="D303" s="167">
        <v>5.4</v>
      </c>
      <c r="E303" s="92"/>
      <c r="F303" s="100"/>
      <c r="I303" s="168"/>
    </row>
    <row r="304" spans="1:9" s="139" customFormat="1">
      <c r="A304" s="152"/>
      <c r="B304" s="175" t="s">
        <v>962</v>
      </c>
      <c r="C304" s="167" t="s">
        <v>836</v>
      </c>
      <c r="D304" s="167">
        <v>2.2000000000000002</v>
      </c>
      <c r="E304" s="92"/>
      <c r="F304" s="100"/>
      <c r="I304" s="168"/>
    </row>
    <row r="305" spans="1:9" s="139" customFormat="1">
      <c r="A305" s="152"/>
      <c r="B305" s="175" t="s">
        <v>963</v>
      </c>
      <c r="C305" s="167" t="s">
        <v>836</v>
      </c>
      <c r="D305" s="167">
        <v>2.2000000000000002</v>
      </c>
      <c r="E305" s="92"/>
      <c r="F305" s="100"/>
      <c r="I305" s="168"/>
    </row>
    <row r="306" spans="1:9" s="139" customFormat="1">
      <c r="A306" s="152"/>
      <c r="B306" s="175" t="s">
        <v>964</v>
      </c>
      <c r="C306" s="167" t="s">
        <v>836</v>
      </c>
      <c r="D306" s="167">
        <v>3.7</v>
      </c>
      <c r="E306" s="92"/>
      <c r="F306" s="100"/>
      <c r="I306" s="168"/>
    </row>
    <row r="307" spans="1:9" s="139" customFormat="1" ht="26.3">
      <c r="A307" s="152"/>
      <c r="B307" s="4" t="s">
        <v>1006</v>
      </c>
      <c r="C307" s="155" t="s">
        <v>5</v>
      </c>
      <c r="D307" s="155">
        <v>1</v>
      </c>
      <c r="E307" s="156">
        <f>(D301*E301)+(D302*E302)+(D303*E303)+(D304*E304)+(D305*E305)+(D306*E306)</f>
        <v>0</v>
      </c>
      <c r="F307" s="71">
        <f>D307*E307</f>
        <v>0</v>
      </c>
    </row>
    <row r="308" spans="1:9" s="139" customFormat="1">
      <c r="A308" s="150" t="str">
        <f>IF(TRIM(G308)="*",SUMPRODUCT(--(TRIM($G$13:G308)="*"))&amp;".","")</f>
        <v/>
      </c>
      <c r="B308" s="175"/>
      <c r="C308" s="152"/>
      <c r="D308" s="152"/>
      <c r="E308" s="137"/>
      <c r="F308" s="138"/>
    </row>
    <row r="309" spans="1:9" s="139" customFormat="1">
      <c r="A309" s="150" t="str">
        <f>IF(TRIM(G309)="*",SUMPRODUCT(--(TRIM($G$13:G309)="*"))&amp;".","")</f>
        <v>15.</v>
      </c>
      <c r="B309" s="75" t="s">
        <v>1061</v>
      </c>
      <c r="C309" s="151"/>
      <c r="D309" s="152"/>
      <c r="E309" s="137"/>
      <c r="F309" s="138"/>
      <c r="G309" s="139" t="s">
        <v>384</v>
      </c>
    </row>
    <row r="310" spans="1:9" s="139" customFormat="1">
      <c r="A310" s="152"/>
      <c r="B310" s="153" t="s">
        <v>1007</v>
      </c>
      <c r="C310" s="155"/>
      <c r="D310" s="155"/>
      <c r="E310" s="156"/>
      <c r="F310" s="71"/>
    </row>
    <row r="311" spans="1:9" s="139" customFormat="1">
      <c r="A311" s="152"/>
      <c r="B311" s="153" t="s">
        <v>987</v>
      </c>
      <c r="C311" s="155"/>
      <c r="D311" s="155"/>
      <c r="E311" s="156"/>
      <c r="F311" s="71"/>
    </row>
    <row r="312" spans="1:9" s="139" customFormat="1" ht="26.3">
      <c r="A312" s="152"/>
      <c r="B312" s="6" t="s">
        <v>802</v>
      </c>
      <c r="D312" s="152"/>
      <c r="E312" s="137"/>
      <c r="F312" s="138"/>
    </row>
    <row r="313" spans="1:9" s="139" customFormat="1" ht="39.450000000000003">
      <c r="A313" s="152"/>
      <c r="B313" s="4" t="s">
        <v>958</v>
      </c>
      <c r="D313" s="152"/>
      <c r="E313" s="137"/>
      <c r="F313" s="138"/>
    </row>
    <row r="314" spans="1:9" s="139" customFormat="1">
      <c r="A314" s="152"/>
      <c r="B314" s="163" t="s">
        <v>600</v>
      </c>
      <c r="D314" s="152"/>
      <c r="E314" s="137"/>
      <c r="F314" s="138"/>
    </row>
    <row r="315" spans="1:9" s="139" customFormat="1">
      <c r="A315" s="152"/>
      <c r="B315" s="166" t="s">
        <v>1059</v>
      </c>
      <c r="C315" s="152"/>
      <c r="D315" s="152"/>
      <c r="E315" s="137"/>
      <c r="F315" s="138"/>
    </row>
    <row r="316" spans="1:9" s="139" customFormat="1">
      <c r="A316" s="152"/>
      <c r="B316" s="166" t="s">
        <v>984</v>
      </c>
      <c r="C316" s="167" t="s">
        <v>447</v>
      </c>
      <c r="D316" s="167">
        <v>2</v>
      </c>
      <c r="E316" s="92"/>
      <c r="F316" s="100"/>
      <c r="I316" s="168"/>
    </row>
    <row r="317" spans="1:9" s="139" customFormat="1">
      <c r="A317" s="152"/>
      <c r="B317" s="166" t="s">
        <v>985</v>
      </c>
      <c r="C317" s="167" t="s">
        <v>447</v>
      </c>
      <c r="D317" s="167">
        <v>2</v>
      </c>
      <c r="E317" s="92"/>
      <c r="F317" s="100"/>
      <c r="I317" s="168"/>
    </row>
    <row r="318" spans="1:9" s="139" customFormat="1">
      <c r="A318" s="152"/>
      <c r="B318" s="175" t="s">
        <v>986</v>
      </c>
      <c r="C318" s="167" t="s">
        <v>835</v>
      </c>
      <c r="D318" s="167">
        <v>5.4</v>
      </c>
      <c r="E318" s="92"/>
      <c r="F318" s="100"/>
      <c r="I318" s="168"/>
    </row>
    <row r="319" spans="1:9" s="139" customFormat="1">
      <c r="A319" s="152"/>
      <c r="B319" s="175" t="s">
        <v>962</v>
      </c>
      <c r="C319" s="167" t="s">
        <v>836</v>
      </c>
      <c r="D319" s="167">
        <v>2.2000000000000002</v>
      </c>
      <c r="E319" s="92"/>
      <c r="F319" s="100"/>
      <c r="I319" s="168"/>
    </row>
    <row r="320" spans="1:9" s="139" customFormat="1">
      <c r="A320" s="152"/>
      <c r="B320" s="175" t="s">
        <v>963</v>
      </c>
      <c r="C320" s="167" t="s">
        <v>836</v>
      </c>
      <c r="D320" s="167">
        <v>2.2000000000000002</v>
      </c>
      <c r="E320" s="92"/>
      <c r="F320" s="100"/>
      <c r="I320" s="168"/>
    </row>
    <row r="321" spans="1:9" s="139" customFormat="1">
      <c r="A321" s="152"/>
      <c r="B321" s="175" t="s">
        <v>964</v>
      </c>
      <c r="C321" s="167" t="s">
        <v>836</v>
      </c>
      <c r="D321" s="167">
        <v>3.7</v>
      </c>
      <c r="E321" s="92"/>
      <c r="F321" s="100"/>
      <c r="I321" s="168"/>
    </row>
    <row r="322" spans="1:9" s="139" customFormat="1" ht="26.3">
      <c r="A322" s="152"/>
      <c r="B322" s="4" t="s">
        <v>1058</v>
      </c>
      <c r="C322" s="155" t="s">
        <v>5</v>
      </c>
      <c r="D322" s="155">
        <v>1</v>
      </c>
      <c r="E322" s="156">
        <f>(D316*E316)+(D317*E317)+(D318*E318)+(D319*E319)+(D320*E320)+(D321*E321)</f>
        <v>0</v>
      </c>
      <c r="F322" s="71">
        <f>D322*E322</f>
        <v>0</v>
      </c>
    </row>
    <row r="323" spans="1:9" s="139" customFormat="1">
      <c r="A323" s="150"/>
      <c r="B323" s="175"/>
      <c r="C323" s="152"/>
      <c r="D323" s="152"/>
      <c r="E323" s="137"/>
      <c r="F323" s="138"/>
    </row>
    <row r="324" spans="1:9" s="139" customFormat="1">
      <c r="A324" s="150" t="str">
        <f>IF(TRIM(G324)="*",SUMPRODUCT(--(TRIM($G$13:G324)="*"))&amp;".","")</f>
        <v>16.</v>
      </c>
      <c r="B324" s="75" t="s">
        <v>1062</v>
      </c>
      <c r="C324" s="151"/>
      <c r="D324" s="152"/>
      <c r="E324" s="137"/>
      <c r="F324" s="138"/>
      <c r="G324" s="139" t="s">
        <v>384</v>
      </c>
    </row>
    <row r="325" spans="1:9" s="139" customFormat="1">
      <c r="A325" s="152"/>
      <c r="B325" s="153" t="s">
        <v>1060</v>
      </c>
      <c r="C325" s="155"/>
      <c r="D325" s="155"/>
      <c r="E325" s="156"/>
      <c r="F325" s="71"/>
    </row>
    <row r="326" spans="1:9" s="139" customFormat="1">
      <c r="A326" s="152"/>
      <c r="B326" s="153" t="s">
        <v>987</v>
      </c>
      <c r="C326" s="155"/>
      <c r="D326" s="155"/>
      <c r="E326" s="156"/>
      <c r="F326" s="71"/>
    </row>
    <row r="327" spans="1:9" s="139" customFormat="1" ht="26.3">
      <c r="A327" s="152"/>
      <c r="B327" s="6" t="s">
        <v>802</v>
      </c>
      <c r="D327" s="152"/>
      <c r="E327" s="137"/>
      <c r="F327" s="138"/>
    </row>
    <row r="328" spans="1:9" s="139" customFormat="1" ht="39.450000000000003">
      <c r="A328" s="152"/>
      <c r="B328" s="4" t="s">
        <v>958</v>
      </c>
      <c r="D328" s="152"/>
      <c r="E328" s="137"/>
      <c r="F328" s="138"/>
    </row>
    <row r="329" spans="1:9" s="139" customFormat="1">
      <c r="A329" s="152"/>
      <c r="B329" s="163" t="s">
        <v>600</v>
      </c>
      <c r="D329" s="152"/>
      <c r="E329" s="137"/>
      <c r="F329" s="138"/>
    </row>
    <row r="330" spans="1:9" s="139" customFormat="1">
      <c r="A330" s="152"/>
      <c r="B330" s="166" t="s">
        <v>1063</v>
      </c>
      <c r="C330" s="152"/>
      <c r="D330" s="152"/>
      <c r="E330" s="137"/>
      <c r="F330" s="138"/>
    </row>
    <row r="331" spans="1:9" s="139" customFormat="1">
      <c r="A331" s="152"/>
      <c r="B331" s="166" t="s">
        <v>984</v>
      </c>
      <c r="C331" s="167" t="s">
        <v>447</v>
      </c>
      <c r="D331" s="167">
        <v>1</v>
      </c>
      <c r="E331" s="92"/>
      <c r="F331" s="100"/>
      <c r="I331" s="168"/>
    </row>
    <row r="332" spans="1:9" s="139" customFormat="1">
      <c r="A332" s="152"/>
      <c r="B332" s="166" t="s">
        <v>985</v>
      </c>
      <c r="C332" s="167" t="s">
        <v>447</v>
      </c>
      <c r="D332" s="167">
        <v>1</v>
      </c>
      <c r="E332" s="92"/>
      <c r="F332" s="100"/>
      <c r="I332" s="168"/>
    </row>
    <row r="333" spans="1:9" s="139" customFormat="1">
      <c r="A333" s="152"/>
      <c r="B333" s="175" t="s">
        <v>986</v>
      </c>
      <c r="C333" s="167" t="s">
        <v>835</v>
      </c>
      <c r="D333" s="167">
        <v>2.1</v>
      </c>
      <c r="E333" s="92"/>
      <c r="F333" s="100"/>
      <c r="I333" s="168"/>
    </row>
    <row r="334" spans="1:9" s="139" customFormat="1">
      <c r="A334" s="152"/>
      <c r="B334" s="175" t="s">
        <v>962</v>
      </c>
      <c r="C334" s="167" t="s">
        <v>836</v>
      </c>
      <c r="D334" s="167">
        <v>0.9</v>
      </c>
      <c r="E334" s="92"/>
      <c r="F334" s="100"/>
      <c r="I334" s="168"/>
    </row>
    <row r="335" spans="1:9" s="139" customFormat="1">
      <c r="A335" s="152"/>
      <c r="B335" s="175" t="s">
        <v>963</v>
      </c>
      <c r="C335" s="167" t="s">
        <v>836</v>
      </c>
      <c r="D335" s="167">
        <v>0.7</v>
      </c>
      <c r="E335" s="92"/>
      <c r="F335" s="100"/>
      <c r="I335" s="168"/>
    </row>
    <row r="336" spans="1:9" s="139" customFormat="1">
      <c r="A336" s="152"/>
      <c r="B336" s="175" t="s">
        <v>964</v>
      </c>
      <c r="C336" s="167" t="s">
        <v>836</v>
      </c>
      <c r="D336" s="167">
        <v>2.2000000000000002</v>
      </c>
      <c r="E336" s="92"/>
      <c r="F336" s="100"/>
      <c r="I336" s="168"/>
    </row>
    <row r="337" spans="1:9" s="139" customFormat="1" ht="26.3">
      <c r="A337" s="152"/>
      <c r="B337" s="4" t="s">
        <v>1064</v>
      </c>
      <c r="C337" s="155" t="s">
        <v>5</v>
      </c>
      <c r="D337" s="155">
        <v>1</v>
      </c>
      <c r="E337" s="156">
        <f>(D331*E331)+(D332*E332)+(D333*E333)+(D334*E334)+(D335*E335)+(D336*E336)</f>
        <v>0</v>
      </c>
      <c r="F337" s="71">
        <f>D337*E337</f>
        <v>0</v>
      </c>
    </row>
    <row r="338" spans="1:9" s="139" customFormat="1">
      <c r="A338" s="152"/>
      <c r="B338" s="4"/>
      <c r="C338" s="155"/>
      <c r="D338" s="155"/>
      <c r="E338" s="156"/>
      <c r="F338" s="71"/>
    </row>
    <row r="339" spans="1:9" s="139" customFormat="1">
      <c r="A339" s="150" t="str">
        <f>IF(TRIM(G339)="*",SUMPRODUCT(--(TRIM($G$13:G339)="*"))&amp;".","")</f>
        <v>17.</v>
      </c>
      <c r="B339" s="75" t="s">
        <v>1065</v>
      </c>
      <c r="C339" s="151"/>
      <c r="D339" s="152"/>
      <c r="E339" s="137"/>
      <c r="F339" s="138"/>
      <c r="G339" s="139" t="s">
        <v>384</v>
      </c>
    </row>
    <row r="340" spans="1:9" s="139" customFormat="1">
      <c r="A340" s="152"/>
      <c r="B340" s="153" t="s">
        <v>1060</v>
      </c>
      <c r="C340" s="155"/>
      <c r="D340" s="155"/>
      <c r="E340" s="156"/>
      <c r="F340" s="71"/>
    </row>
    <row r="341" spans="1:9" s="139" customFormat="1">
      <c r="A341" s="152"/>
      <c r="B341" s="153" t="s">
        <v>987</v>
      </c>
      <c r="C341" s="155"/>
      <c r="D341" s="155"/>
      <c r="E341" s="156"/>
      <c r="F341" s="71"/>
    </row>
    <row r="342" spans="1:9" s="139" customFormat="1" ht="26.3">
      <c r="A342" s="152"/>
      <c r="B342" s="6" t="s">
        <v>802</v>
      </c>
      <c r="D342" s="152"/>
      <c r="E342" s="137"/>
      <c r="F342" s="138"/>
    </row>
    <row r="343" spans="1:9" s="139" customFormat="1" ht="39.450000000000003">
      <c r="A343" s="152"/>
      <c r="B343" s="4" t="s">
        <v>958</v>
      </c>
      <c r="D343" s="152"/>
      <c r="E343" s="137"/>
      <c r="F343" s="138"/>
    </row>
    <row r="344" spans="1:9" s="139" customFormat="1">
      <c r="A344" s="152"/>
      <c r="B344" s="163" t="s">
        <v>600</v>
      </c>
      <c r="D344" s="152"/>
      <c r="E344" s="137"/>
      <c r="F344" s="138"/>
    </row>
    <row r="345" spans="1:9" s="139" customFormat="1">
      <c r="A345" s="152"/>
      <c r="B345" s="166" t="s">
        <v>1063</v>
      </c>
      <c r="C345" s="152"/>
      <c r="D345" s="152"/>
      <c r="E345" s="137"/>
      <c r="F345" s="138"/>
    </row>
    <row r="346" spans="1:9" s="139" customFormat="1">
      <c r="A346" s="152"/>
      <c r="B346" s="166" t="s">
        <v>984</v>
      </c>
      <c r="C346" s="167" t="s">
        <v>447</v>
      </c>
      <c r="D346" s="167">
        <v>1</v>
      </c>
      <c r="E346" s="92"/>
      <c r="F346" s="100"/>
      <c r="I346" s="168"/>
    </row>
    <row r="347" spans="1:9" s="139" customFormat="1">
      <c r="A347" s="152"/>
      <c r="B347" s="166" t="s">
        <v>985</v>
      </c>
      <c r="C347" s="167" t="s">
        <v>447</v>
      </c>
      <c r="D347" s="167">
        <v>2</v>
      </c>
      <c r="E347" s="92"/>
      <c r="F347" s="100"/>
      <c r="I347" s="168"/>
    </row>
    <row r="348" spans="1:9" s="139" customFormat="1">
      <c r="A348" s="152"/>
      <c r="B348" s="175" t="s">
        <v>986</v>
      </c>
      <c r="C348" s="167" t="s">
        <v>835</v>
      </c>
      <c r="D348" s="167">
        <v>4.3</v>
      </c>
      <c r="E348" s="92"/>
      <c r="F348" s="100"/>
      <c r="I348" s="168"/>
    </row>
    <row r="349" spans="1:9" s="139" customFormat="1">
      <c r="A349" s="152"/>
      <c r="B349" s="175" t="s">
        <v>962</v>
      </c>
      <c r="C349" s="167" t="s">
        <v>836</v>
      </c>
      <c r="D349" s="167">
        <v>4.3</v>
      </c>
      <c r="E349" s="92"/>
      <c r="F349" s="100"/>
      <c r="I349" s="168"/>
    </row>
    <row r="350" spans="1:9" s="139" customFormat="1">
      <c r="A350" s="152"/>
      <c r="B350" s="175" t="s">
        <v>963</v>
      </c>
      <c r="C350" s="167" t="s">
        <v>836</v>
      </c>
      <c r="D350" s="167">
        <v>1.9</v>
      </c>
      <c r="E350" s="92"/>
      <c r="F350" s="100"/>
      <c r="I350" s="168"/>
    </row>
    <row r="351" spans="1:9" s="139" customFormat="1">
      <c r="A351" s="152"/>
      <c r="B351" s="175" t="s">
        <v>964</v>
      </c>
      <c r="C351" s="167" t="s">
        <v>836</v>
      </c>
      <c r="D351" s="167">
        <v>2.6</v>
      </c>
      <c r="E351" s="92"/>
      <c r="F351" s="100"/>
      <c r="I351" s="168"/>
    </row>
    <row r="352" spans="1:9" s="139" customFormat="1" ht="26.3">
      <c r="A352" s="152"/>
      <c r="B352" s="4" t="s">
        <v>1064</v>
      </c>
      <c r="C352" s="155" t="s">
        <v>5</v>
      </c>
      <c r="D352" s="155">
        <v>1</v>
      </c>
      <c r="E352" s="156">
        <f>(D346*E346)+(D347*E347)+(D348*E348)+(D349*E349)+(D350*E350)+(D351*E351)</f>
        <v>0</v>
      </c>
      <c r="F352" s="71">
        <f>D352*E352</f>
        <v>0</v>
      </c>
    </row>
    <row r="353" spans="1:9" s="139" customFormat="1">
      <c r="A353" s="152"/>
      <c r="B353" s="4"/>
      <c r="C353" s="155"/>
      <c r="D353" s="155"/>
      <c r="E353" s="156"/>
      <c r="F353" s="71"/>
    </row>
    <row r="354" spans="1:9" s="139" customFormat="1">
      <c r="A354" s="150" t="str">
        <f>IF(TRIM(G354)="*",SUMPRODUCT(--(TRIM($G$13:G354)="*"))&amp;".","")</f>
        <v>18.</v>
      </c>
      <c r="B354" s="75" t="s">
        <v>1067</v>
      </c>
      <c r="C354" s="151"/>
      <c r="D354" s="152"/>
      <c r="E354" s="137"/>
      <c r="F354" s="138"/>
      <c r="G354" s="139" t="s">
        <v>384</v>
      </c>
    </row>
    <row r="355" spans="1:9" s="139" customFormat="1">
      <c r="A355" s="152"/>
      <c r="B355" s="153" t="s">
        <v>1066</v>
      </c>
      <c r="C355" s="155"/>
      <c r="D355" s="155"/>
      <c r="E355" s="156"/>
      <c r="F355" s="71"/>
    </row>
    <row r="356" spans="1:9" s="139" customFormat="1">
      <c r="A356" s="152"/>
      <c r="B356" s="153" t="s">
        <v>987</v>
      </c>
      <c r="C356" s="155"/>
      <c r="D356" s="155"/>
      <c r="E356" s="156"/>
      <c r="F356" s="71"/>
    </row>
    <row r="357" spans="1:9" s="139" customFormat="1" ht="26.3">
      <c r="A357" s="152"/>
      <c r="B357" s="6" t="s">
        <v>802</v>
      </c>
      <c r="D357" s="152"/>
      <c r="E357" s="137"/>
      <c r="F357" s="138"/>
    </row>
    <row r="358" spans="1:9" s="139" customFormat="1" ht="39.450000000000003">
      <c r="A358" s="152"/>
      <c r="B358" s="4" t="s">
        <v>958</v>
      </c>
      <c r="D358" s="152"/>
      <c r="E358" s="137"/>
      <c r="F358" s="138"/>
    </row>
    <row r="359" spans="1:9" s="139" customFormat="1">
      <c r="A359" s="152"/>
      <c r="B359" s="163" t="s">
        <v>600</v>
      </c>
      <c r="D359" s="152"/>
      <c r="E359" s="137"/>
      <c r="F359" s="138"/>
    </row>
    <row r="360" spans="1:9" s="139" customFormat="1">
      <c r="A360" s="152"/>
      <c r="B360" s="166" t="s">
        <v>1068</v>
      </c>
      <c r="C360" s="152"/>
      <c r="D360" s="152"/>
      <c r="E360" s="137"/>
      <c r="F360" s="138"/>
    </row>
    <row r="361" spans="1:9" s="139" customFormat="1">
      <c r="A361" s="152"/>
      <c r="B361" s="166" t="s">
        <v>984</v>
      </c>
      <c r="C361" s="167" t="s">
        <v>447</v>
      </c>
      <c r="D361" s="167">
        <v>2</v>
      </c>
      <c r="E361" s="92"/>
      <c r="F361" s="100"/>
      <c r="I361" s="168"/>
    </row>
    <row r="362" spans="1:9" s="139" customFormat="1">
      <c r="A362" s="152"/>
      <c r="B362" s="166" t="s">
        <v>985</v>
      </c>
      <c r="C362" s="167" t="s">
        <v>447</v>
      </c>
      <c r="D362" s="167">
        <v>2</v>
      </c>
      <c r="E362" s="92"/>
      <c r="F362" s="100"/>
      <c r="I362" s="168"/>
    </row>
    <row r="363" spans="1:9" s="139" customFormat="1">
      <c r="A363" s="152"/>
      <c r="B363" s="175" t="s">
        <v>986</v>
      </c>
      <c r="C363" s="167" t="s">
        <v>835</v>
      </c>
      <c r="D363" s="167">
        <v>4.9000000000000004</v>
      </c>
      <c r="E363" s="92"/>
      <c r="F363" s="100"/>
      <c r="I363" s="168"/>
    </row>
    <row r="364" spans="1:9" s="139" customFormat="1">
      <c r="A364" s="152"/>
      <c r="B364" s="175" t="s">
        <v>962</v>
      </c>
      <c r="C364" s="167" t="s">
        <v>836</v>
      </c>
      <c r="D364" s="167">
        <v>2</v>
      </c>
      <c r="E364" s="92"/>
      <c r="F364" s="100"/>
      <c r="I364" s="168"/>
    </row>
    <row r="365" spans="1:9" s="139" customFormat="1">
      <c r="A365" s="152"/>
      <c r="B365" s="175" t="s">
        <v>963</v>
      </c>
      <c r="C365" s="167" t="s">
        <v>836</v>
      </c>
      <c r="D365" s="167">
        <v>1.9</v>
      </c>
      <c r="E365" s="92"/>
      <c r="F365" s="100"/>
      <c r="I365" s="168"/>
    </row>
    <row r="366" spans="1:9" s="139" customFormat="1">
      <c r="A366" s="152"/>
      <c r="B366" s="175" t="s">
        <v>964</v>
      </c>
      <c r="C366" s="167" t="s">
        <v>836</v>
      </c>
      <c r="D366" s="167">
        <v>3.1</v>
      </c>
      <c r="E366" s="92"/>
      <c r="F366" s="100"/>
      <c r="I366" s="168"/>
    </row>
    <row r="367" spans="1:9" s="139" customFormat="1" ht="26.3">
      <c r="A367" s="152"/>
      <c r="B367" s="4" t="s">
        <v>1069</v>
      </c>
      <c r="C367" s="155" t="s">
        <v>5</v>
      </c>
      <c r="D367" s="155">
        <v>1</v>
      </c>
      <c r="E367" s="156">
        <f>(D361*E361)+(D362*E362)+(D363*E363)+(D364*E364)+(D365*E365)+(D366*E366)</f>
        <v>0</v>
      </c>
      <c r="F367" s="71">
        <f>D367*E367</f>
        <v>0</v>
      </c>
    </row>
    <row r="368" spans="1:9" s="139" customFormat="1">
      <c r="A368" s="152"/>
      <c r="B368" s="4"/>
      <c r="C368" s="155"/>
      <c r="D368" s="155"/>
      <c r="E368" s="156"/>
      <c r="F368" s="71"/>
    </row>
    <row r="369" spans="1:9" s="139" customFormat="1">
      <c r="A369" s="150" t="str">
        <f>IF(TRIM(G369)="*",SUMPRODUCT(--(TRIM($G$13:G369)="*"))&amp;".","")</f>
        <v>19.</v>
      </c>
      <c r="B369" s="75" t="s">
        <v>1071</v>
      </c>
      <c r="C369" s="151"/>
      <c r="D369" s="152"/>
      <c r="E369" s="137"/>
      <c r="F369" s="138"/>
      <c r="G369" s="139" t="s">
        <v>384</v>
      </c>
    </row>
    <row r="370" spans="1:9" s="139" customFormat="1">
      <c r="A370" s="152"/>
      <c r="B370" s="153" t="s">
        <v>1070</v>
      </c>
      <c r="C370" s="155"/>
      <c r="D370" s="155"/>
      <c r="E370" s="156"/>
      <c r="F370" s="71"/>
    </row>
    <row r="371" spans="1:9" s="139" customFormat="1">
      <c r="A371" s="152"/>
      <c r="B371" s="153" t="s">
        <v>987</v>
      </c>
      <c r="C371" s="155"/>
      <c r="D371" s="155"/>
      <c r="E371" s="156"/>
      <c r="F371" s="71"/>
    </row>
    <row r="372" spans="1:9" s="139" customFormat="1" ht="26.3">
      <c r="A372" s="152"/>
      <c r="B372" s="6" t="s">
        <v>802</v>
      </c>
      <c r="D372" s="152"/>
      <c r="E372" s="137"/>
      <c r="F372" s="138"/>
    </row>
    <row r="373" spans="1:9" s="139" customFormat="1" ht="39.450000000000003">
      <c r="A373" s="152"/>
      <c r="B373" s="4" t="s">
        <v>958</v>
      </c>
      <c r="D373" s="152"/>
      <c r="E373" s="137"/>
      <c r="F373" s="138"/>
    </row>
    <row r="374" spans="1:9" s="139" customFormat="1">
      <c r="A374" s="152"/>
      <c r="B374" s="163" t="s">
        <v>600</v>
      </c>
      <c r="D374" s="152"/>
      <c r="E374" s="137"/>
      <c r="F374" s="138"/>
    </row>
    <row r="375" spans="1:9" s="139" customFormat="1">
      <c r="A375" s="152"/>
      <c r="B375" s="166" t="s">
        <v>1074</v>
      </c>
      <c r="C375" s="152"/>
      <c r="D375" s="152"/>
      <c r="E375" s="137"/>
      <c r="F375" s="138"/>
    </row>
    <row r="376" spans="1:9" s="139" customFormat="1">
      <c r="A376" s="152"/>
      <c r="B376" s="166" t="s">
        <v>984</v>
      </c>
      <c r="C376" s="167" t="s">
        <v>447</v>
      </c>
      <c r="D376" s="167">
        <v>2</v>
      </c>
      <c r="E376" s="92"/>
      <c r="F376" s="100"/>
      <c r="I376" s="168"/>
    </row>
    <row r="377" spans="1:9" s="139" customFormat="1">
      <c r="A377" s="152"/>
      <c r="B377" s="166" t="s">
        <v>985</v>
      </c>
      <c r="C377" s="167" t="s">
        <v>447</v>
      </c>
      <c r="D377" s="167">
        <v>2</v>
      </c>
      <c r="E377" s="92"/>
      <c r="F377" s="100"/>
      <c r="I377" s="168"/>
    </row>
    <row r="378" spans="1:9" s="139" customFormat="1">
      <c r="A378" s="152"/>
      <c r="B378" s="175" t="s">
        <v>986</v>
      </c>
      <c r="C378" s="167" t="s">
        <v>835</v>
      </c>
      <c r="D378" s="167">
        <v>5.0999999999999996</v>
      </c>
      <c r="E378" s="92"/>
      <c r="F378" s="100"/>
      <c r="I378" s="168"/>
    </row>
    <row r="379" spans="1:9" s="139" customFormat="1">
      <c r="A379" s="152"/>
      <c r="B379" s="175" t="s">
        <v>962</v>
      </c>
      <c r="C379" s="167" t="s">
        <v>836</v>
      </c>
      <c r="D379" s="167">
        <v>2</v>
      </c>
      <c r="E379" s="92"/>
      <c r="F379" s="100"/>
      <c r="I379" s="168"/>
    </row>
    <row r="380" spans="1:9" s="139" customFormat="1">
      <c r="A380" s="152"/>
      <c r="B380" s="175" t="s">
        <v>963</v>
      </c>
      <c r="C380" s="167" t="s">
        <v>836</v>
      </c>
      <c r="D380" s="167">
        <v>2</v>
      </c>
      <c r="E380" s="92"/>
      <c r="F380" s="100"/>
      <c r="I380" s="168"/>
    </row>
    <row r="381" spans="1:9" s="139" customFormat="1">
      <c r="A381" s="152"/>
      <c r="B381" s="175" t="s">
        <v>964</v>
      </c>
      <c r="C381" s="167" t="s">
        <v>836</v>
      </c>
      <c r="D381" s="167">
        <v>5.3</v>
      </c>
      <c r="E381" s="92"/>
      <c r="F381" s="100"/>
      <c r="I381" s="168"/>
    </row>
    <row r="382" spans="1:9" s="139" customFormat="1" ht="26.3">
      <c r="A382" s="152"/>
      <c r="B382" s="4" t="s">
        <v>1075</v>
      </c>
      <c r="C382" s="155" t="s">
        <v>5</v>
      </c>
      <c r="D382" s="155">
        <v>1</v>
      </c>
      <c r="E382" s="156">
        <f>(D376*E376)+(D377*E377)+(D378*E378)+(D379*E379)+(D380*E380)+(D381*E381)</f>
        <v>0</v>
      </c>
      <c r="F382" s="71">
        <f>D382*E382</f>
        <v>0</v>
      </c>
    </row>
    <row r="383" spans="1:9" s="139" customFormat="1">
      <c r="A383" s="152"/>
      <c r="B383" s="4"/>
      <c r="C383" s="155"/>
      <c r="D383" s="155"/>
      <c r="E383" s="156"/>
      <c r="F383" s="71"/>
    </row>
    <row r="384" spans="1:9" s="139" customFormat="1">
      <c r="A384" s="150" t="str">
        <f>IF(TRIM(G384)="*",SUMPRODUCT(--(TRIM($G$13:G384)="*"))&amp;".","")</f>
        <v>20.</v>
      </c>
      <c r="B384" s="75" t="s">
        <v>1073</v>
      </c>
      <c r="C384" s="151"/>
      <c r="D384" s="152"/>
      <c r="E384" s="137"/>
      <c r="F384" s="138"/>
      <c r="G384" s="139" t="s">
        <v>384</v>
      </c>
    </row>
    <row r="385" spans="1:9" s="139" customFormat="1">
      <c r="A385" s="152"/>
      <c r="B385" s="153" t="s">
        <v>1072</v>
      </c>
      <c r="C385" s="155"/>
      <c r="D385" s="155"/>
      <c r="E385" s="156"/>
      <c r="F385" s="71"/>
    </row>
    <row r="386" spans="1:9" s="139" customFormat="1">
      <c r="A386" s="152"/>
      <c r="B386" s="153" t="s">
        <v>987</v>
      </c>
      <c r="C386" s="155"/>
      <c r="D386" s="155"/>
      <c r="E386" s="156"/>
      <c r="F386" s="71"/>
    </row>
    <row r="387" spans="1:9" s="139" customFormat="1" ht="26.3">
      <c r="A387" s="152"/>
      <c r="B387" s="6" t="s">
        <v>802</v>
      </c>
      <c r="D387" s="152"/>
      <c r="E387" s="137"/>
      <c r="F387" s="138"/>
    </row>
    <row r="388" spans="1:9" s="139" customFormat="1" ht="39.450000000000003">
      <c r="A388" s="152"/>
      <c r="B388" s="4" t="s">
        <v>958</v>
      </c>
      <c r="D388" s="152"/>
      <c r="E388" s="137"/>
      <c r="F388" s="138"/>
    </row>
    <row r="389" spans="1:9" s="139" customFormat="1">
      <c r="A389" s="152"/>
      <c r="B389" s="163" t="s">
        <v>600</v>
      </c>
      <c r="D389" s="152"/>
      <c r="E389" s="137"/>
      <c r="F389" s="138"/>
    </row>
    <row r="390" spans="1:9" s="139" customFormat="1">
      <c r="A390" s="152"/>
      <c r="B390" s="166" t="s">
        <v>1076</v>
      </c>
      <c r="C390" s="152"/>
      <c r="D390" s="152"/>
      <c r="E390" s="137"/>
      <c r="F390" s="138"/>
    </row>
    <row r="391" spans="1:9" s="139" customFormat="1">
      <c r="A391" s="152"/>
      <c r="B391" s="166" t="s">
        <v>984</v>
      </c>
      <c r="C391" s="167" t="s">
        <v>447</v>
      </c>
      <c r="D391" s="167">
        <v>1</v>
      </c>
      <c r="E391" s="92"/>
      <c r="F391" s="100"/>
      <c r="I391" s="168"/>
    </row>
    <row r="392" spans="1:9" s="139" customFormat="1">
      <c r="A392" s="152"/>
      <c r="B392" s="166" t="s">
        <v>985</v>
      </c>
      <c r="C392" s="167" t="s">
        <v>447</v>
      </c>
      <c r="D392" s="167">
        <v>2</v>
      </c>
      <c r="E392" s="92"/>
      <c r="F392" s="100"/>
      <c r="I392" s="168"/>
    </row>
    <row r="393" spans="1:9" s="139" customFormat="1">
      <c r="A393" s="152"/>
      <c r="B393" s="175" t="s">
        <v>986</v>
      </c>
      <c r="C393" s="167" t="s">
        <v>835</v>
      </c>
      <c r="D393" s="167">
        <v>4.2</v>
      </c>
      <c r="E393" s="92"/>
      <c r="F393" s="100"/>
      <c r="I393" s="168"/>
    </row>
    <row r="394" spans="1:9" s="139" customFormat="1">
      <c r="A394" s="152"/>
      <c r="B394" s="175" t="s">
        <v>962</v>
      </c>
      <c r="C394" s="167" t="s">
        <v>836</v>
      </c>
      <c r="D394" s="167">
        <v>1.7</v>
      </c>
      <c r="E394" s="92"/>
      <c r="F394" s="100"/>
      <c r="I394" s="168"/>
    </row>
    <row r="395" spans="1:9" s="139" customFormat="1">
      <c r="A395" s="152"/>
      <c r="B395" s="175" t="s">
        <v>963</v>
      </c>
      <c r="C395" s="167" t="s">
        <v>836</v>
      </c>
      <c r="D395" s="167">
        <v>1.8</v>
      </c>
      <c r="E395" s="92"/>
      <c r="F395" s="100"/>
      <c r="I395" s="168"/>
    </row>
    <row r="396" spans="1:9" s="139" customFormat="1">
      <c r="A396" s="152"/>
      <c r="B396" s="175" t="s">
        <v>964</v>
      </c>
      <c r="C396" s="167" t="s">
        <v>836</v>
      </c>
      <c r="D396" s="167">
        <v>4.4000000000000004</v>
      </c>
      <c r="E396" s="92"/>
      <c r="F396" s="100"/>
      <c r="I396" s="168"/>
    </row>
    <row r="397" spans="1:9" s="139" customFormat="1" ht="26.3">
      <c r="A397" s="152"/>
      <c r="B397" s="4" t="s">
        <v>1077</v>
      </c>
      <c r="C397" s="155" t="s">
        <v>5</v>
      </c>
      <c r="D397" s="155">
        <v>1</v>
      </c>
      <c r="E397" s="156">
        <f>(D391*E391)+(D392*E392)+(D393*E393)+(D394*E394)+(D395*E395)+(D396*E396)</f>
        <v>0</v>
      </c>
      <c r="F397" s="71">
        <f>D397*E397</f>
        <v>0</v>
      </c>
    </row>
    <row r="398" spans="1:9" s="139" customFormat="1">
      <c r="A398" s="152"/>
      <c r="B398" s="4"/>
      <c r="C398" s="155"/>
      <c r="D398" s="155"/>
      <c r="E398" s="156"/>
      <c r="F398" s="71"/>
    </row>
    <row r="399" spans="1:9" s="139" customFormat="1" ht="26.3">
      <c r="A399" s="150" t="str">
        <f>IF(TRIM(G399)="*",SUMPRODUCT(--(TRIM($G$13:G399)="*"))&amp;".","")</f>
        <v>21.</v>
      </c>
      <c r="B399" s="75" t="s">
        <v>1079</v>
      </c>
      <c r="C399" s="151"/>
      <c r="D399" s="152"/>
      <c r="E399" s="137"/>
      <c r="F399" s="138"/>
      <c r="G399" s="139" t="s">
        <v>384</v>
      </c>
    </row>
    <row r="400" spans="1:9" s="139" customFormat="1">
      <c r="A400" s="152"/>
      <c r="B400" s="153" t="s">
        <v>1078</v>
      </c>
      <c r="C400" s="155"/>
      <c r="D400" s="155"/>
      <c r="E400" s="156"/>
      <c r="F400" s="71"/>
    </row>
    <row r="401" spans="1:9" s="139" customFormat="1">
      <c r="A401" s="152"/>
      <c r="B401" s="153" t="s">
        <v>987</v>
      </c>
      <c r="C401" s="155"/>
      <c r="D401" s="155"/>
      <c r="E401" s="156"/>
      <c r="F401" s="71"/>
    </row>
    <row r="402" spans="1:9" s="139" customFormat="1" ht="26.3">
      <c r="A402" s="152"/>
      <c r="B402" s="6" t="s">
        <v>802</v>
      </c>
      <c r="D402" s="152"/>
      <c r="E402" s="137"/>
      <c r="F402" s="138"/>
    </row>
    <row r="403" spans="1:9" s="139" customFormat="1" ht="39.450000000000003">
      <c r="A403" s="152"/>
      <c r="B403" s="4" t="s">
        <v>958</v>
      </c>
      <c r="D403" s="152"/>
      <c r="E403" s="137"/>
      <c r="F403" s="138"/>
    </row>
    <row r="404" spans="1:9" s="139" customFormat="1">
      <c r="A404" s="152"/>
      <c r="B404" s="163" t="s">
        <v>600</v>
      </c>
      <c r="D404" s="152"/>
      <c r="E404" s="137"/>
      <c r="F404" s="138"/>
    </row>
    <row r="405" spans="1:9" s="139" customFormat="1" ht="13.15" customHeight="1">
      <c r="A405" s="152"/>
      <c r="B405" s="166" t="s">
        <v>1080</v>
      </c>
      <c r="C405" s="152"/>
      <c r="D405" s="152"/>
      <c r="E405" s="137"/>
      <c r="F405" s="138"/>
    </row>
    <row r="406" spans="1:9" s="139" customFormat="1">
      <c r="A406" s="152"/>
      <c r="B406" s="166" t="s">
        <v>984</v>
      </c>
      <c r="C406" s="167" t="s">
        <v>447</v>
      </c>
      <c r="D406" s="167">
        <v>2</v>
      </c>
      <c r="E406" s="92"/>
      <c r="F406" s="100"/>
      <c r="I406" s="168"/>
    </row>
    <row r="407" spans="1:9" s="139" customFormat="1">
      <c r="A407" s="152"/>
      <c r="B407" s="166" t="s">
        <v>985</v>
      </c>
      <c r="C407" s="167" t="s">
        <v>447</v>
      </c>
      <c r="D407" s="167">
        <v>2</v>
      </c>
      <c r="E407" s="92"/>
      <c r="F407" s="100"/>
      <c r="I407" s="168"/>
    </row>
    <row r="408" spans="1:9" s="139" customFormat="1">
      <c r="A408" s="152"/>
      <c r="B408" s="175" t="s">
        <v>986</v>
      </c>
      <c r="C408" s="167" t="s">
        <v>835</v>
      </c>
      <c r="D408" s="167">
        <v>4</v>
      </c>
      <c r="E408" s="92"/>
      <c r="F408" s="100"/>
      <c r="I408" s="168"/>
    </row>
    <row r="409" spans="1:9" s="139" customFormat="1">
      <c r="A409" s="152"/>
      <c r="B409" s="175" t="s">
        <v>962</v>
      </c>
      <c r="C409" s="167" t="s">
        <v>836</v>
      </c>
      <c r="D409" s="167">
        <v>1.6</v>
      </c>
      <c r="E409" s="92"/>
      <c r="F409" s="100"/>
      <c r="I409" s="168"/>
    </row>
    <row r="410" spans="1:9" s="139" customFormat="1">
      <c r="A410" s="152"/>
      <c r="B410" s="175" t="s">
        <v>963</v>
      </c>
      <c r="C410" s="167" t="s">
        <v>836</v>
      </c>
      <c r="D410" s="167">
        <v>1.4</v>
      </c>
      <c r="E410" s="92"/>
      <c r="F410" s="100"/>
      <c r="I410" s="168"/>
    </row>
    <row r="411" spans="1:9" s="139" customFormat="1" ht="92.05">
      <c r="A411" s="152"/>
      <c r="B411" s="154" t="s">
        <v>1101</v>
      </c>
      <c r="C411" s="167"/>
      <c r="D411" s="167"/>
      <c r="E411" s="100"/>
      <c r="F411" s="100"/>
    </row>
    <row r="412" spans="1:9" s="139" customFormat="1" ht="26.3">
      <c r="A412" s="152"/>
      <c r="B412" s="178" t="s">
        <v>1100</v>
      </c>
      <c r="C412" s="167" t="s">
        <v>447</v>
      </c>
      <c r="D412" s="167">
        <v>3</v>
      </c>
      <c r="E412" s="92"/>
      <c r="F412" s="100"/>
      <c r="I412" s="168"/>
    </row>
    <row r="413" spans="1:9" s="139" customFormat="1" ht="26.3">
      <c r="A413" s="152"/>
      <c r="B413" s="178" t="s">
        <v>1103</v>
      </c>
      <c r="C413" s="167" t="s">
        <v>447</v>
      </c>
      <c r="D413" s="167">
        <v>1</v>
      </c>
      <c r="E413" s="92"/>
      <c r="F413" s="100"/>
      <c r="I413" s="168"/>
    </row>
    <row r="414" spans="1:9" s="139" customFormat="1" ht="26.3">
      <c r="A414" s="152"/>
      <c r="B414" s="178" t="s">
        <v>1102</v>
      </c>
      <c r="C414" s="167" t="s">
        <v>447</v>
      </c>
      <c r="D414" s="167">
        <v>1</v>
      </c>
      <c r="E414" s="92"/>
      <c r="F414" s="100"/>
      <c r="I414" s="168"/>
    </row>
    <row r="415" spans="1:9" s="139" customFormat="1" ht="26.3">
      <c r="A415" s="152"/>
      <c r="B415" s="4" t="s">
        <v>1081</v>
      </c>
      <c r="C415" s="155" t="s">
        <v>5</v>
      </c>
      <c r="D415" s="155">
        <v>1</v>
      </c>
      <c r="E415" s="156">
        <f>(D406*E406)+(D407*E407)+(D408*E408)+(D409*E409)+(D410*E410)+(D412*E412)+(D413*E413)+(D414*E414)</f>
        <v>0</v>
      </c>
      <c r="F415" s="71">
        <f>D415*E415</f>
        <v>0</v>
      </c>
    </row>
    <row r="416" spans="1:9" s="139" customFormat="1">
      <c r="A416" s="152"/>
      <c r="B416" s="4"/>
      <c r="C416" s="155"/>
      <c r="D416" s="155"/>
      <c r="E416" s="156"/>
      <c r="F416" s="71"/>
    </row>
    <row r="417" spans="1:9" s="139" customFormat="1">
      <c r="A417" s="150" t="str">
        <f>IF(TRIM(G417)="*",SUMPRODUCT(--(TRIM($G$13:G417)="*"))&amp;".","")</f>
        <v>22.</v>
      </c>
      <c r="B417" s="75" t="s">
        <v>1083</v>
      </c>
      <c r="C417" s="151"/>
      <c r="D417" s="152"/>
      <c r="E417" s="137"/>
      <c r="F417" s="138"/>
      <c r="G417" s="139" t="s">
        <v>384</v>
      </c>
    </row>
    <row r="418" spans="1:9" s="139" customFormat="1">
      <c r="A418" s="152"/>
      <c r="B418" s="153" t="s">
        <v>1082</v>
      </c>
      <c r="C418" s="155"/>
      <c r="D418" s="155"/>
      <c r="E418" s="156"/>
      <c r="F418" s="71"/>
    </row>
    <row r="419" spans="1:9" s="139" customFormat="1">
      <c r="A419" s="152"/>
      <c r="B419" s="153" t="s">
        <v>987</v>
      </c>
      <c r="C419" s="155"/>
      <c r="D419" s="155"/>
      <c r="E419" s="156"/>
      <c r="F419" s="71"/>
    </row>
    <row r="420" spans="1:9" s="139" customFormat="1" ht="26.3">
      <c r="A420" s="152"/>
      <c r="B420" s="6" t="s">
        <v>802</v>
      </c>
      <c r="D420" s="152"/>
      <c r="E420" s="137"/>
      <c r="F420" s="138"/>
    </row>
    <row r="421" spans="1:9" s="139" customFormat="1" ht="39.450000000000003">
      <c r="A421" s="152"/>
      <c r="B421" s="4" t="s">
        <v>958</v>
      </c>
      <c r="D421" s="152"/>
      <c r="E421" s="137"/>
      <c r="F421" s="138"/>
    </row>
    <row r="422" spans="1:9" s="139" customFormat="1">
      <c r="A422" s="152"/>
      <c r="B422" s="163" t="s">
        <v>600</v>
      </c>
      <c r="D422" s="152"/>
      <c r="E422" s="137"/>
      <c r="F422" s="138"/>
    </row>
    <row r="423" spans="1:9" s="139" customFormat="1">
      <c r="A423" s="152"/>
      <c r="B423" s="166" t="s">
        <v>1084</v>
      </c>
      <c r="C423" s="152"/>
      <c r="D423" s="152"/>
      <c r="E423" s="137"/>
      <c r="F423" s="138"/>
    </row>
    <row r="424" spans="1:9" s="139" customFormat="1">
      <c r="A424" s="152"/>
      <c r="B424" s="166" t="s">
        <v>984</v>
      </c>
      <c r="C424" s="167" t="s">
        <v>447</v>
      </c>
      <c r="D424" s="167">
        <v>1</v>
      </c>
      <c r="E424" s="92"/>
      <c r="F424" s="100"/>
      <c r="I424" s="168"/>
    </row>
    <row r="425" spans="1:9" s="139" customFormat="1">
      <c r="A425" s="152"/>
      <c r="B425" s="166" t="s">
        <v>985</v>
      </c>
      <c r="C425" s="167" t="s">
        <v>447</v>
      </c>
      <c r="D425" s="167">
        <v>2</v>
      </c>
      <c r="E425" s="92"/>
      <c r="F425" s="100"/>
      <c r="I425" s="168"/>
    </row>
    <row r="426" spans="1:9" s="139" customFormat="1">
      <c r="A426" s="152"/>
      <c r="B426" s="175" t="s">
        <v>986</v>
      </c>
      <c r="C426" s="167" t="s">
        <v>835</v>
      </c>
      <c r="D426" s="167">
        <v>4.4000000000000004</v>
      </c>
      <c r="E426" s="92"/>
      <c r="F426" s="100"/>
      <c r="I426" s="168"/>
    </row>
    <row r="427" spans="1:9" s="139" customFormat="1">
      <c r="A427" s="152"/>
      <c r="B427" s="175" t="s">
        <v>962</v>
      </c>
      <c r="C427" s="167" t="s">
        <v>836</v>
      </c>
      <c r="D427" s="167">
        <v>1.8</v>
      </c>
      <c r="E427" s="92"/>
      <c r="F427" s="100"/>
      <c r="I427" s="168"/>
    </row>
    <row r="428" spans="1:9" s="139" customFormat="1">
      <c r="A428" s="152"/>
      <c r="B428" s="175" t="s">
        <v>963</v>
      </c>
      <c r="C428" s="167" t="s">
        <v>836</v>
      </c>
      <c r="D428" s="167">
        <v>1.9</v>
      </c>
      <c r="E428" s="92"/>
      <c r="F428" s="100"/>
      <c r="I428" s="168"/>
    </row>
    <row r="429" spans="1:9" s="139" customFormat="1">
      <c r="A429" s="152"/>
      <c r="B429" s="175" t="s">
        <v>964</v>
      </c>
      <c r="C429" s="167" t="s">
        <v>836</v>
      </c>
      <c r="D429" s="167">
        <v>2.6</v>
      </c>
      <c r="E429" s="92"/>
      <c r="F429" s="100"/>
      <c r="I429" s="168"/>
    </row>
    <row r="430" spans="1:9" s="139" customFormat="1" ht="26.3">
      <c r="A430" s="152"/>
      <c r="B430" s="4" t="s">
        <v>1085</v>
      </c>
      <c r="C430" s="155" t="s">
        <v>5</v>
      </c>
      <c r="D430" s="155">
        <v>1</v>
      </c>
      <c r="E430" s="156">
        <f>(D424*E424)+(D425*E425)+(D426*E426)+(D427*E427)+(D428*E428)+(D429*E429)</f>
        <v>0</v>
      </c>
      <c r="F430" s="71">
        <f>D430*E430</f>
        <v>0</v>
      </c>
    </row>
    <row r="431" spans="1:9" s="139" customFormat="1">
      <c r="A431" s="152"/>
      <c r="B431" s="4"/>
      <c r="C431" s="155"/>
      <c r="D431" s="155"/>
      <c r="E431" s="156"/>
      <c r="F431" s="71"/>
    </row>
    <row r="432" spans="1:9" s="139" customFormat="1">
      <c r="A432" s="150" t="str">
        <f>IF(TRIM(G432)="*",SUMPRODUCT(--(TRIM($G$13:G432)="*"))&amp;".","")</f>
        <v>23.</v>
      </c>
      <c r="B432" s="75" t="s">
        <v>1087</v>
      </c>
      <c r="C432" s="151"/>
      <c r="D432" s="152"/>
      <c r="E432" s="137"/>
      <c r="F432" s="138"/>
      <c r="G432" s="139" t="s">
        <v>384</v>
      </c>
    </row>
    <row r="433" spans="1:9" s="139" customFormat="1">
      <c r="A433" s="152"/>
      <c r="B433" s="153" t="s">
        <v>1086</v>
      </c>
      <c r="C433" s="155"/>
      <c r="D433" s="155"/>
      <c r="E433" s="156"/>
      <c r="F433" s="71"/>
    </row>
    <row r="434" spans="1:9" s="139" customFormat="1">
      <c r="A434" s="152"/>
      <c r="B434" s="153" t="s">
        <v>987</v>
      </c>
      <c r="C434" s="155"/>
      <c r="D434" s="155"/>
      <c r="E434" s="156"/>
      <c r="F434" s="71"/>
    </row>
    <row r="435" spans="1:9" s="139" customFormat="1" ht="26.3">
      <c r="A435" s="152"/>
      <c r="B435" s="6" t="s">
        <v>802</v>
      </c>
      <c r="D435" s="152"/>
      <c r="E435" s="137"/>
      <c r="F435" s="138"/>
    </row>
    <row r="436" spans="1:9" s="139" customFormat="1" ht="39.450000000000003">
      <c r="A436" s="152"/>
      <c r="B436" s="4" t="s">
        <v>958</v>
      </c>
      <c r="D436" s="152"/>
      <c r="E436" s="137"/>
      <c r="F436" s="138"/>
    </row>
    <row r="437" spans="1:9" s="139" customFormat="1">
      <c r="A437" s="152"/>
      <c r="B437" s="163" t="s">
        <v>600</v>
      </c>
      <c r="D437" s="152"/>
      <c r="E437" s="137"/>
      <c r="F437" s="138"/>
    </row>
    <row r="438" spans="1:9" s="139" customFormat="1">
      <c r="A438" s="152"/>
      <c r="B438" s="166" t="s">
        <v>1088</v>
      </c>
      <c r="C438" s="152"/>
      <c r="D438" s="152"/>
      <c r="E438" s="137"/>
      <c r="F438" s="138"/>
    </row>
    <row r="439" spans="1:9" s="139" customFormat="1">
      <c r="A439" s="152"/>
      <c r="B439" s="166" t="s">
        <v>984</v>
      </c>
      <c r="C439" s="167" t="s">
        <v>447</v>
      </c>
      <c r="D439" s="167">
        <v>1</v>
      </c>
      <c r="E439" s="92"/>
      <c r="F439" s="100"/>
      <c r="I439" s="168"/>
    </row>
    <row r="440" spans="1:9" s="139" customFormat="1">
      <c r="A440" s="152"/>
      <c r="B440" s="166" t="s">
        <v>985</v>
      </c>
      <c r="C440" s="167" t="s">
        <v>447</v>
      </c>
      <c r="D440" s="167">
        <v>2</v>
      </c>
      <c r="E440" s="92"/>
      <c r="F440" s="100"/>
      <c r="I440" s="168"/>
    </row>
    <row r="441" spans="1:9" s="139" customFormat="1">
      <c r="A441" s="152"/>
      <c r="B441" s="175" t="s">
        <v>986</v>
      </c>
      <c r="C441" s="167" t="s">
        <v>835</v>
      </c>
      <c r="D441" s="167">
        <v>4.4000000000000004</v>
      </c>
      <c r="E441" s="92"/>
      <c r="F441" s="100"/>
      <c r="I441" s="168"/>
    </row>
    <row r="442" spans="1:9" s="139" customFormat="1">
      <c r="A442" s="152"/>
      <c r="B442" s="175" t="s">
        <v>962</v>
      </c>
      <c r="C442" s="167" t="s">
        <v>836</v>
      </c>
      <c r="D442" s="167">
        <v>1.8</v>
      </c>
      <c r="E442" s="92"/>
      <c r="F442" s="100"/>
      <c r="I442" s="168"/>
    </row>
    <row r="443" spans="1:9" s="139" customFormat="1">
      <c r="A443" s="152"/>
      <c r="B443" s="175" t="s">
        <v>963</v>
      </c>
      <c r="C443" s="167" t="s">
        <v>836</v>
      </c>
      <c r="D443" s="167">
        <v>1.9</v>
      </c>
      <c r="E443" s="92"/>
      <c r="F443" s="100"/>
      <c r="I443" s="168"/>
    </row>
    <row r="444" spans="1:9" s="139" customFormat="1">
      <c r="A444" s="152"/>
      <c r="B444" s="175" t="s">
        <v>964</v>
      </c>
      <c r="C444" s="167" t="s">
        <v>836</v>
      </c>
      <c r="D444" s="167">
        <v>2.6</v>
      </c>
      <c r="E444" s="92"/>
      <c r="F444" s="100"/>
      <c r="I444" s="168"/>
    </row>
    <row r="445" spans="1:9" s="139" customFormat="1" ht="26.3">
      <c r="A445" s="152"/>
      <c r="B445" s="4" t="s">
        <v>1089</v>
      </c>
      <c r="C445" s="155" t="s">
        <v>5</v>
      </c>
      <c r="D445" s="155">
        <v>1</v>
      </c>
      <c r="E445" s="156">
        <f>(D439*E439)+(D440*E440)+(D441*E441)+(D442*E442)+(D443*E443)+(D444*E444)</f>
        <v>0</v>
      </c>
      <c r="F445" s="71">
        <f>D445*E445</f>
        <v>0</v>
      </c>
    </row>
    <row r="446" spans="1:9" s="139" customFormat="1">
      <c r="A446" s="152"/>
      <c r="B446" s="4"/>
      <c r="C446" s="155"/>
      <c r="D446" s="155"/>
      <c r="E446" s="156"/>
      <c r="F446" s="71"/>
    </row>
    <row r="447" spans="1:9" s="139" customFormat="1">
      <c r="A447" s="150" t="str">
        <f>IF(TRIM(G447)="*",SUMPRODUCT(--(TRIM($G$13:G447)="*"))&amp;".","")</f>
        <v>24.</v>
      </c>
      <c r="B447" s="75" t="s">
        <v>1091</v>
      </c>
      <c r="C447" s="151"/>
      <c r="D447" s="152"/>
      <c r="E447" s="137"/>
      <c r="F447" s="138"/>
      <c r="G447" s="139" t="s">
        <v>384</v>
      </c>
    </row>
    <row r="448" spans="1:9" s="139" customFormat="1">
      <c r="A448" s="152"/>
      <c r="B448" s="153" t="s">
        <v>1090</v>
      </c>
      <c r="C448" s="155"/>
      <c r="D448" s="155"/>
      <c r="E448" s="156"/>
      <c r="F448" s="71"/>
    </row>
    <row r="449" spans="1:9" s="139" customFormat="1">
      <c r="A449" s="152"/>
      <c r="B449" s="153" t="s">
        <v>987</v>
      </c>
      <c r="C449" s="155"/>
      <c r="D449" s="155"/>
      <c r="E449" s="156"/>
      <c r="F449" s="71"/>
    </row>
    <row r="450" spans="1:9" s="139" customFormat="1" ht="26.3">
      <c r="A450" s="152"/>
      <c r="B450" s="6" t="s">
        <v>802</v>
      </c>
      <c r="D450" s="152"/>
      <c r="E450" s="137"/>
      <c r="F450" s="138"/>
    </row>
    <row r="451" spans="1:9" s="139" customFormat="1" ht="39.450000000000003">
      <c r="A451" s="152"/>
      <c r="B451" s="4" t="s">
        <v>958</v>
      </c>
      <c r="D451" s="152"/>
      <c r="E451" s="137"/>
      <c r="F451" s="138"/>
    </row>
    <row r="452" spans="1:9" s="139" customFormat="1">
      <c r="A452" s="152"/>
      <c r="B452" s="163" t="s">
        <v>600</v>
      </c>
      <c r="D452" s="152"/>
      <c r="E452" s="137"/>
      <c r="F452" s="138"/>
    </row>
    <row r="453" spans="1:9" s="139" customFormat="1">
      <c r="A453" s="152"/>
      <c r="B453" s="166" t="s">
        <v>1092</v>
      </c>
      <c r="C453" s="152"/>
      <c r="D453" s="152"/>
      <c r="E453" s="137"/>
      <c r="F453" s="138"/>
    </row>
    <row r="454" spans="1:9" s="139" customFormat="1">
      <c r="A454" s="152"/>
      <c r="B454" s="166" t="s">
        <v>984</v>
      </c>
      <c r="C454" s="167" t="s">
        <v>447</v>
      </c>
      <c r="D454" s="167">
        <v>2</v>
      </c>
      <c r="E454" s="92"/>
      <c r="F454" s="100"/>
      <c r="I454" s="168"/>
    </row>
    <row r="455" spans="1:9" s="139" customFormat="1">
      <c r="A455" s="152"/>
      <c r="B455" s="166" t="s">
        <v>985</v>
      </c>
      <c r="C455" s="167" t="s">
        <v>447</v>
      </c>
      <c r="D455" s="167">
        <v>2</v>
      </c>
      <c r="E455" s="92"/>
      <c r="F455" s="100"/>
      <c r="I455" s="168"/>
    </row>
    <row r="456" spans="1:9" s="139" customFormat="1">
      <c r="A456" s="152"/>
      <c r="B456" s="175" t="s">
        <v>986</v>
      </c>
      <c r="C456" s="167" t="s">
        <v>835</v>
      </c>
      <c r="D456" s="167">
        <v>4.9000000000000004</v>
      </c>
      <c r="E456" s="92"/>
      <c r="F456" s="100"/>
      <c r="I456" s="168"/>
    </row>
    <row r="457" spans="1:9" s="139" customFormat="1">
      <c r="A457" s="152"/>
      <c r="B457" s="175" t="s">
        <v>962</v>
      </c>
      <c r="C457" s="167" t="s">
        <v>836</v>
      </c>
      <c r="D457" s="167">
        <v>2</v>
      </c>
      <c r="E457" s="92"/>
      <c r="F457" s="100"/>
      <c r="I457" s="168"/>
    </row>
    <row r="458" spans="1:9" s="139" customFormat="1">
      <c r="A458" s="152"/>
      <c r="B458" s="175" t="s">
        <v>963</v>
      </c>
      <c r="C458" s="167" t="s">
        <v>836</v>
      </c>
      <c r="D458" s="167">
        <v>1.9</v>
      </c>
      <c r="E458" s="92"/>
      <c r="F458" s="100"/>
      <c r="I458" s="168"/>
    </row>
    <row r="459" spans="1:9" s="139" customFormat="1">
      <c r="A459" s="152"/>
      <c r="B459" s="175" t="s">
        <v>964</v>
      </c>
      <c r="C459" s="167" t="s">
        <v>836</v>
      </c>
      <c r="D459" s="167">
        <v>3.1</v>
      </c>
      <c r="E459" s="92"/>
      <c r="F459" s="100"/>
      <c r="I459" s="168"/>
    </row>
    <row r="460" spans="1:9" s="139" customFormat="1" ht="26.3">
      <c r="A460" s="152"/>
      <c r="B460" s="4" t="s">
        <v>1093</v>
      </c>
      <c r="C460" s="155" t="s">
        <v>5</v>
      </c>
      <c r="D460" s="155">
        <v>1</v>
      </c>
      <c r="E460" s="156">
        <f>(D454*E454)+(D455*E455)+(D456*E456)+(D457*E457)+(D458*E458)+(D459*E459)</f>
        <v>0</v>
      </c>
      <c r="F460" s="71">
        <f>D460*E460</f>
        <v>0</v>
      </c>
    </row>
    <row r="461" spans="1:9" s="139" customFormat="1">
      <c r="A461" s="152"/>
      <c r="B461" s="4"/>
      <c r="C461" s="155"/>
      <c r="D461" s="155"/>
      <c r="E461" s="156"/>
      <c r="F461" s="71"/>
    </row>
    <row r="462" spans="1:9" s="139" customFormat="1">
      <c r="A462" s="150" t="str">
        <f>IF(TRIM(G462)="*",SUMPRODUCT(--(TRIM($G$13:G462)="*"))&amp;".","")</f>
        <v>25.</v>
      </c>
      <c r="B462" s="75" t="s">
        <v>1095</v>
      </c>
      <c r="C462" s="151"/>
      <c r="D462" s="152"/>
      <c r="E462" s="137"/>
      <c r="F462" s="138"/>
      <c r="G462" s="139" t="s">
        <v>384</v>
      </c>
    </row>
    <row r="463" spans="1:9" s="139" customFormat="1">
      <c r="A463" s="152"/>
      <c r="B463" s="153" t="s">
        <v>1094</v>
      </c>
      <c r="C463" s="155"/>
      <c r="D463" s="155"/>
      <c r="E463" s="156"/>
      <c r="F463" s="71"/>
    </row>
    <row r="464" spans="1:9" s="139" customFormat="1">
      <c r="A464" s="152"/>
      <c r="B464" s="153" t="s">
        <v>987</v>
      </c>
      <c r="C464" s="155"/>
      <c r="D464" s="155"/>
      <c r="E464" s="156"/>
      <c r="F464" s="71"/>
    </row>
    <row r="465" spans="1:9" s="139" customFormat="1" ht="26.3">
      <c r="A465" s="152"/>
      <c r="B465" s="6" t="s">
        <v>802</v>
      </c>
      <c r="D465" s="152"/>
      <c r="E465" s="137"/>
      <c r="F465" s="138"/>
    </row>
    <row r="466" spans="1:9" s="139" customFormat="1" ht="39.450000000000003">
      <c r="A466" s="152"/>
      <c r="B466" s="4" t="s">
        <v>958</v>
      </c>
      <c r="D466" s="152"/>
      <c r="E466" s="137"/>
      <c r="F466" s="138"/>
    </row>
    <row r="467" spans="1:9" s="139" customFormat="1">
      <c r="A467" s="152"/>
      <c r="B467" s="163" t="s">
        <v>600</v>
      </c>
      <c r="D467" s="152"/>
      <c r="E467" s="137"/>
      <c r="F467" s="138"/>
    </row>
    <row r="468" spans="1:9" s="139" customFormat="1" ht="26.3">
      <c r="A468" s="152"/>
      <c r="B468" s="166" t="s">
        <v>1096</v>
      </c>
      <c r="C468" s="152"/>
      <c r="D468" s="152"/>
      <c r="E468" s="137"/>
      <c r="F468" s="138"/>
    </row>
    <row r="469" spans="1:9" s="139" customFormat="1">
      <c r="A469" s="152"/>
      <c r="B469" s="166" t="s">
        <v>984</v>
      </c>
      <c r="C469" s="167" t="s">
        <v>447</v>
      </c>
      <c r="D469" s="167">
        <v>1</v>
      </c>
      <c r="E469" s="92"/>
      <c r="F469" s="100"/>
      <c r="I469" s="168"/>
    </row>
    <row r="470" spans="1:9" s="139" customFormat="1">
      <c r="A470" s="152"/>
      <c r="B470" s="166" t="s">
        <v>985</v>
      </c>
      <c r="C470" s="167" t="s">
        <v>447</v>
      </c>
      <c r="D470" s="167">
        <v>2</v>
      </c>
      <c r="E470" s="92"/>
      <c r="F470" s="100"/>
      <c r="I470" s="168"/>
    </row>
    <row r="471" spans="1:9" s="139" customFormat="1">
      <c r="A471" s="152"/>
      <c r="B471" s="175" t="s">
        <v>986</v>
      </c>
      <c r="C471" s="167" t="s">
        <v>835</v>
      </c>
      <c r="D471" s="167">
        <v>4.3</v>
      </c>
      <c r="E471" s="92"/>
      <c r="F471" s="100"/>
      <c r="I471" s="168"/>
    </row>
    <row r="472" spans="1:9" s="139" customFormat="1">
      <c r="A472" s="152"/>
      <c r="B472" s="175" t="s">
        <v>962</v>
      </c>
      <c r="C472" s="167" t="s">
        <v>836</v>
      </c>
      <c r="D472" s="167">
        <v>1.7</v>
      </c>
      <c r="E472" s="92"/>
      <c r="F472" s="100"/>
      <c r="I472" s="168"/>
    </row>
    <row r="473" spans="1:9" s="139" customFormat="1">
      <c r="A473" s="152"/>
      <c r="B473" s="175" t="s">
        <v>963</v>
      </c>
      <c r="C473" s="167" t="s">
        <v>836</v>
      </c>
      <c r="D473" s="167">
        <v>1.8</v>
      </c>
      <c r="E473" s="92"/>
      <c r="F473" s="100"/>
      <c r="I473" s="168"/>
    </row>
    <row r="474" spans="1:9" s="139" customFormat="1">
      <c r="A474" s="152"/>
      <c r="B474" s="175" t="s">
        <v>964</v>
      </c>
      <c r="C474" s="167" t="s">
        <v>836</v>
      </c>
      <c r="D474" s="167">
        <v>2.5</v>
      </c>
      <c r="E474" s="92"/>
      <c r="F474" s="100"/>
      <c r="I474" s="168"/>
    </row>
    <row r="475" spans="1:9" s="139" customFormat="1" ht="26.3">
      <c r="A475" s="152"/>
      <c r="B475" s="4" t="s">
        <v>1097</v>
      </c>
      <c r="C475" s="155" t="s">
        <v>5</v>
      </c>
      <c r="D475" s="155">
        <v>1</v>
      </c>
      <c r="E475" s="156">
        <f>(D469*E469)+(D470*E470)+(D471*E471)+(D472*E472)+(D473*E473)+(D474*E474)</f>
        <v>0</v>
      </c>
      <c r="F475" s="71">
        <f>D475*E475</f>
        <v>0</v>
      </c>
    </row>
    <row r="476" spans="1:9" s="139" customFormat="1">
      <c r="A476" s="152"/>
      <c r="B476" s="4"/>
      <c r="C476" s="155"/>
      <c r="D476" s="155"/>
      <c r="E476" s="156"/>
      <c r="F476" s="71"/>
    </row>
    <row r="477" spans="1:9" s="139" customFormat="1">
      <c r="A477" s="150" t="str">
        <f>IF(TRIM(G477)="*",SUMPRODUCT(--(TRIM($G$13:G477)="*"))&amp;".","")</f>
        <v>26.</v>
      </c>
      <c r="B477" s="75" t="s">
        <v>1105</v>
      </c>
      <c r="C477" s="151"/>
      <c r="D477" s="152"/>
      <c r="E477" s="137"/>
      <c r="F477" s="138"/>
      <c r="G477" s="139" t="s">
        <v>384</v>
      </c>
    </row>
    <row r="478" spans="1:9" s="139" customFormat="1">
      <c r="A478" s="152"/>
      <c r="B478" s="153" t="s">
        <v>1104</v>
      </c>
      <c r="C478" s="155"/>
      <c r="D478" s="155"/>
      <c r="E478" s="156"/>
      <c r="F478" s="71"/>
    </row>
    <row r="479" spans="1:9" s="139" customFormat="1">
      <c r="A479" s="152"/>
      <c r="B479" s="153" t="s">
        <v>987</v>
      </c>
      <c r="C479" s="155"/>
      <c r="D479" s="155"/>
      <c r="E479" s="156"/>
      <c r="F479" s="71"/>
    </row>
    <row r="480" spans="1:9" s="139" customFormat="1" ht="26.3">
      <c r="A480" s="152"/>
      <c r="B480" s="6" t="s">
        <v>802</v>
      </c>
      <c r="D480" s="152"/>
      <c r="E480" s="137"/>
      <c r="F480" s="138"/>
    </row>
    <row r="481" spans="1:9" s="139" customFormat="1" ht="39.450000000000003">
      <c r="A481" s="152"/>
      <c r="B481" s="4" t="s">
        <v>958</v>
      </c>
      <c r="D481" s="152"/>
      <c r="E481" s="137"/>
      <c r="F481" s="138"/>
    </row>
    <row r="482" spans="1:9" s="139" customFormat="1">
      <c r="A482" s="152"/>
      <c r="B482" s="163" t="s">
        <v>600</v>
      </c>
      <c r="D482" s="152"/>
      <c r="E482" s="137"/>
      <c r="F482" s="138"/>
    </row>
    <row r="483" spans="1:9" s="139" customFormat="1" ht="26.3">
      <c r="A483" s="152"/>
      <c r="B483" s="166" t="s">
        <v>1106</v>
      </c>
      <c r="C483" s="152"/>
      <c r="D483" s="152"/>
      <c r="E483" s="137"/>
      <c r="F483" s="138"/>
    </row>
    <row r="484" spans="1:9" s="139" customFormat="1">
      <c r="A484" s="152"/>
      <c r="B484" s="166" t="s">
        <v>984</v>
      </c>
      <c r="C484" s="167" t="s">
        <v>447</v>
      </c>
      <c r="D484" s="167">
        <v>2</v>
      </c>
      <c r="E484" s="92"/>
      <c r="F484" s="100"/>
      <c r="I484" s="168"/>
    </row>
    <row r="485" spans="1:9" s="139" customFormat="1">
      <c r="A485" s="152"/>
      <c r="B485" s="166" t="s">
        <v>985</v>
      </c>
      <c r="C485" s="167" t="s">
        <v>447</v>
      </c>
      <c r="D485" s="167">
        <v>2</v>
      </c>
      <c r="E485" s="92"/>
      <c r="F485" s="100"/>
      <c r="I485" s="168"/>
    </row>
    <row r="486" spans="1:9" s="139" customFormat="1">
      <c r="A486" s="152"/>
      <c r="B486" s="175" t="s">
        <v>986</v>
      </c>
      <c r="C486" s="167" t="s">
        <v>835</v>
      </c>
      <c r="D486" s="167">
        <v>4.9000000000000004</v>
      </c>
      <c r="E486" s="92"/>
      <c r="F486" s="100"/>
      <c r="I486" s="168"/>
    </row>
    <row r="487" spans="1:9" s="139" customFormat="1">
      <c r="A487" s="152"/>
      <c r="B487" s="175" t="s">
        <v>962</v>
      </c>
      <c r="C487" s="167" t="s">
        <v>836</v>
      </c>
      <c r="D487" s="167">
        <v>2</v>
      </c>
      <c r="E487" s="92"/>
      <c r="F487" s="100"/>
      <c r="I487" s="168"/>
    </row>
    <row r="488" spans="1:9" s="139" customFormat="1">
      <c r="A488" s="152"/>
      <c r="B488" s="175" t="s">
        <v>963</v>
      </c>
      <c r="C488" s="167" t="s">
        <v>836</v>
      </c>
      <c r="D488" s="167">
        <v>1.9</v>
      </c>
      <c r="E488" s="92"/>
      <c r="F488" s="100"/>
      <c r="I488" s="168"/>
    </row>
    <row r="489" spans="1:9" s="139" customFormat="1">
      <c r="A489" s="152"/>
      <c r="B489" s="175" t="s">
        <v>964</v>
      </c>
      <c r="C489" s="167" t="s">
        <v>836</v>
      </c>
      <c r="D489" s="167">
        <v>3.1</v>
      </c>
      <c r="E489" s="92"/>
      <c r="F489" s="100"/>
      <c r="I489" s="168"/>
    </row>
    <row r="490" spans="1:9" s="139" customFormat="1" ht="26.3">
      <c r="A490" s="152"/>
      <c r="B490" s="4" t="s">
        <v>1107</v>
      </c>
      <c r="C490" s="155" t="s">
        <v>5</v>
      </c>
      <c r="D490" s="155">
        <v>1</v>
      </c>
      <c r="E490" s="156">
        <f>(D484*E484)+(D485*E485)+(D486*E486)+(D487*E487)+(D488*E488)+(D489*E489)</f>
        <v>0</v>
      </c>
      <c r="F490" s="71">
        <f>D490*E490</f>
        <v>0</v>
      </c>
    </row>
    <row r="491" spans="1:9" s="139" customFormat="1">
      <c r="A491" s="152"/>
      <c r="B491" s="4"/>
      <c r="C491" s="155"/>
      <c r="D491" s="155"/>
      <c r="E491" s="156"/>
      <c r="F491" s="71"/>
    </row>
    <row r="492" spans="1:9" s="139" customFormat="1">
      <c r="A492" s="150" t="str">
        <f>IF(TRIM(G492)="*",SUMPRODUCT(--(TRIM($G$13:G492)="*"))&amp;".","")</f>
        <v>27.</v>
      </c>
      <c r="B492" s="75" t="s">
        <v>333</v>
      </c>
      <c r="C492" s="151"/>
      <c r="D492" s="152"/>
      <c r="E492" s="137"/>
      <c r="F492" s="138"/>
      <c r="G492" s="139" t="s">
        <v>384</v>
      </c>
    </row>
    <row r="493" spans="1:9" s="139" customFormat="1" ht="26.3">
      <c r="A493" s="152"/>
      <c r="B493" s="179" t="s">
        <v>1119</v>
      </c>
      <c r="C493" s="180"/>
      <c r="D493" s="180"/>
      <c r="E493" s="181"/>
      <c r="F493" s="181"/>
    </row>
    <row r="494" spans="1:9" s="139" customFormat="1">
      <c r="A494" s="152"/>
      <c r="B494" s="4" t="s">
        <v>89</v>
      </c>
      <c r="C494" s="180"/>
      <c r="D494" s="180"/>
      <c r="E494" s="181"/>
      <c r="F494" s="181"/>
    </row>
    <row r="495" spans="1:9" s="139" customFormat="1">
      <c r="A495" s="152"/>
      <c r="B495" s="179" t="s">
        <v>1120</v>
      </c>
      <c r="C495" s="180"/>
      <c r="D495" s="180"/>
      <c r="E495" s="181"/>
      <c r="F495" s="181"/>
    </row>
    <row r="496" spans="1:9" s="139" customFormat="1">
      <c r="A496" s="152"/>
      <c r="B496" s="116" t="s">
        <v>1118</v>
      </c>
      <c r="C496" s="180"/>
      <c r="D496" s="180"/>
      <c r="E496" s="181"/>
      <c r="F496" s="181"/>
    </row>
    <row r="497" spans="1:7" s="139" customFormat="1">
      <c r="A497" s="152"/>
      <c r="B497" s="116" t="s">
        <v>1121</v>
      </c>
      <c r="C497" s="182" t="s">
        <v>5</v>
      </c>
      <c r="D497" s="180">
        <v>1</v>
      </c>
      <c r="E497" s="138">
        <f>SUM(F12:F490)*5%</f>
        <v>0</v>
      </c>
      <c r="F497" s="181">
        <f>E497</f>
        <v>0</v>
      </c>
    </row>
    <row r="498" spans="1:7" s="139" customFormat="1" ht="13.8" thickBot="1">
      <c r="A498" s="152"/>
      <c r="B498" s="4"/>
      <c r="C498" s="155"/>
      <c r="D498" s="155"/>
      <c r="E498" s="156"/>
      <c r="F498" s="71"/>
    </row>
    <row r="499" spans="1:7" s="139" customFormat="1" ht="13.8" thickBot="1">
      <c r="A499" s="157" t="str">
        <f>IF(TRIM(G499)="*",SUMPRODUCT(--(TRIM($G$13:G499)="*"))&amp;".","")</f>
        <v/>
      </c>
      <c r="B499" s="157" t="s">
        <v>1098</v>
      </c>
      <c r="C499" s="158"/>
      <c r="D499" s="158"/>
      <c r="E499" s="159"/>
      <c r="F499" s="160">
        <f>SUM(F12:F498)</f>
        <v>0</v>
      </c>
    </row>
    <row r="500" spans="1:7">
      <c r="A500" s="150" t="str">
        <f>IF(TRIM(G500)="*",SUMPRODUCT(--(TRIM($G$13:G500)="*"))&amp;".","")</f>
        <v/>
      </c>
    </row>
    <row r="501" spans="1:7">
      <c r="A501" s="150" t="str">
        <f>IF(TRIM(G501)="*",SUMPRODUCT(--(TRIM($G$13:G501)="*"))&amp;".","")</f>
        <v/>
      </c>
    </row>
    <row r="502" spans="1:7">
      <c r="A502" s="150" t="str">
        <f>IF(TRIM(G502)="*",SUMPRODUCT(--(TRIM($G$13:G502)="*"))&amp;".","")</f>
        <v/>
      </c>
    </row>
    <row r="503" spans="1:7">
      <c r="A503" s="150" t="str">
        <f>IF(TRIM(G503)="*",SUMPRODUCT(--(TRIM($G$13:G503)="*"))&amp;".","")</f>
        <v/>
      </c>
    </row>
    <row r="504" spans="1:7">
      <c r="A504" s="150" t="str">
        <f>IF(TRIM(G504)="*",SUMPRODUCT(--(TRIM($G$13:G504)="*"))&amp;".","")</f>
        <v/>
      </c>
    </row>
    <row r="505" spans="1:7">
      <c r="A505" s="150" t="str">
        <f>IF(TRIM(G505)="*",SUMPRODUCT(--(TRIM($G$13:G505)="*"))&amp;".","")</f>
        <v/>
      </c>
    </row>
    <row r="506" spans="1:7">
      <c r="A506" s="150" t="str">
        <f>IF(TRIM(G506)="*",SUMPRODUCT(--(TRIM($G$13:G506)="*"))&amp;".","")</f>
        <v/>
      </c>
    </row>
    <row r="507" spans="1:7">
      <c r="A507" s="150" t="str">
        <f>IF(TRIM(G507)="*",SUMPRODUCT(--(TRIM($G$13:G507)="*"))&amp;".","")</f>
        <v/>
      </c>
    </row>
    <row r="508" spans="1:7">
      <c r="A508" s="150" t="str">
        <f>IF(TRIM(G508)="*",SUMPRODUCT(--(TRIM($G$13:G508)="*"))&amp;".","")</f>
        <v/>
      </c>
    </row>
    <row r="509" spans="1:7">
      <c r="A509" s="150" t="str">
        <f>IF(TRIM(G509)="*",SUMPRODUCT(--(TRIM($G$13:G509)="*"))&amp;".","")</f>
        <v/>
      </c>
    </row>
    <row r="510" spans="1:7">
      <c r="A510" s="150" t="str">
        <f>IF(TRIM(G510)="*",SUMPRODUCT(--(TRIM($G$13:G510)="*"))&amp;".","")</f>
        <v/>
      </c>
    </row>
    <row r="511" spans="1:7">
      <c r="A511" s="150" t="str">
        <f>IF(TRIM(G511)="*",SUMPRODUCT(--(TRIM($G$13:G511)="*"))&amp;".","")</f>
        <v/>
      </c>
    </row>
    <row r="512" spans="1:7" s="161" customFormat="1">
      <c r="A512" s="150" t="str">
        <f>IF(TRIM(G512)="*",SUMPRODUCT(--(TRIM($G$13:G512)="*"))&amp;".","")</f>
        <v/>
      </c>
      <c r="C512" s="139"/>
      <c r="D512" s="139"/>
      <c r="E512" s="139"/>
      <c r="F512" s="152"/>
      <c r="G512" s="152"/>
    </row>
    <row r="513" spans="1:7" s="161" customFormat="1">
      <c r="A513" s="150" t="str">
        <f>IF(TRIM(G513)="*",SUMPRODUCT(--(TRIM($G$13:G513)="*"))&amp;".","")</f>
        <v/>
      </c>
      <c r="C513" s="139"/>
      <c r="D513" s="139"/>
      <c r="E513" s="139"/>
      <c r="F513" s="152"/>
      <c r="G513" s="152"/>
    </row>
    <row r="514" spans="1:7" s="161" customFormat="1">
      <c r="A514" s="150" t="str">
        <f>IF(TRIM(G514)="*",SUMPRODUCT(--(TRIM($G$13:G514)="*"))&amp;".","")</f>
        <v/>
      </c>
      <c r="C514" s="139"/>
      <c r="D514" s="139"/>
      <c r="E514" s="139"/>
      <c r="F514" s="152"/>
      <c r="G514" s="152"/>
    </row>
    <row r="515" spans="1:7" s="161" customFormat="1">
      <c r="A515" s="150" t="str">
        <f>IF(TRIM(G515)="*",SUMPRODUCT(--(TRIM($G$13:G515)="*"))&amp;".","")</f>
        <v/>
      </c>
      <c r="C515" s="139"/>
      <c r="D515" s="139"/>
      <c r="E515" s="139"/>
      <c r="F515" s="152"/>
      <c r="G515" s="152"/>
    </row>
    <row r="516" spans="1:7" s="161" customFormat="1">
      <c r="A516" s="150" t="str">
        <f>IF(TRIM(G516)="*",SUMPRODUCT(--(TRIM($G$13:G516)="*"))&amp;".","")</f>
        <v/>
      </c>
      <c r="C516" s="139"/>
      <c r="D516" s="139"/>
      <c r="E516" s="139"/>
      <c r="F516" s="152"/>
      <c r="G516" s="152"/>
    </row>
    <row r="517" spans="1:7" s="161" customFormat="1">
      <c r="A517" s="150" t="str">
        <f>IF(TRIM(G517)="*",SUMPRODUCT(--(TRIM($G$13:G517)="*"))&amp;".","")</f>
        <v/>
      </c>
      <c r="C517" s="139"/>
      <c r="D517" s="139"/>
      <c r="E517" s="139"/>
      <c r="F517" s="152"/>
      <c r="G517" s="152"/>
    </row>
    <row r="518" spans="1:7" s="161" customFormat="1">
      <c r="A518" s="150" t="str">
        <f>IF(TRIM(G518)="*",SUMPRODUCT(--(TRIM($G$13:G518)="*"))&amp;".","")</f>
        <v/>
      </c>
      <c r="C518" s="139"/>
      <c r="D518" s="139"/>
      <c r="E518" s="139"/>
      <c r="F518" s="152"/>
      <c r="G518" s="152"/>
    </row>
    <row r="519" spans="1:7" s="161" customFormat="1">
      <c r="A519" s="150" t="str">
        <f>IF(TRIM(G519)="*",SUMPRODUCT(--(TRIM($G$13:G519)="*"))&amp;".","")</f>
        <v/>
      </c>
      <c r="C519" s="139"/>
      <c r="D519" s="139"/>
      <c r="E519" s="139"/>
      <c r="F519" s="152"/>
      <c r="G519" s="152"/>
    </row>
    <row r="520" spans="1:7" s="161" customFormat="1">
      <c r="A520" s="150" t="str">
        <f>IF(TRIM(G520)="*",SUMPRODUCT(--(TRIM($G$13:G520)="*"))&amp;".","")</f>
        <v/>
      </c>
      <c r="C520" s="139"/>
      <c r="D520" s="139"/>
      <c r="E520" s="139"/>
      <c r="F520" s="152"/>
      <c r="G520" s="152"/>
    </row>
    <row r="521" spans="1:7" s="161" customFormat="1">
      <c r="A521" s="150" t="str">
        <f>IF(TRIM(G521)="*",SUMPRODUCT(--(TRIM($G$13:G521)="*"))&amp;".","")</f>
        <v/>
      </c>
      <c r="C521" s="139"/>
      <c r="D521" s="139"/>
      <c r="E521" s="139"/>
      <c r="F521" s="152"/>
      <c r="G521" s="152"/>
    </row>
    <row r="522" spans="1:7" s="161" customFormat="1">
      <c r="A522" s="150" t="str">
        <f>IF(TRIM(G522)="*",SUMPRODUCT(--(TRIM($G$13:G522)="*"))&amp;".","")</f>
        <v/>
      </c>
      <c r="C522" s="139"/>
      <c r="D522" s="139"/>
      <c r="E522" s="139"/>
      <c r="F522" s="152"/>
      <c r="G522" s="152"/>
    </row>
    <row r="523" spans="1:7" s="161" customFormat="1">
      <c r="A523" s="150" t="str">
        <f>IF(TRIM(G523)="*",SUMPRODUCT(--(TRIM($G$13:G523)="*"))&amp;".","")</f>
        <v/>
      </c>
      <c r="C523" s="139"/>
      <c r="D523" s="139"/>
      <c r="E523" s="139"/>
      <c r="F523" s="152"/>
      <c r="G523" s="152"/>
    </row>
    <row r="524" spans="1:7" s="161" customFormat="1">
      <c r="A524" s="150" t="str">
        <f>IF(TRIM(G524)="*",SUMPRODUCT(--(TRIM($G$13:G524)="*"))&amp;".","")</f>
        <v/>
      </c>
      <c r="C524" s="139"/>
      <c r="D524" s="139"/>
      <c r="E524" s="139"/>
      <c r="F524" s="152"/>
      <c r="G524" s="152"/>
    </row>
    <row r="525" spans="1:7" s="161" customFormat="1">
      <c r="A525" s="150" t="str">
        <f>IF(TRIM(G525)="*",SUMPRODUCT(--(TRIM($G$13:G525)="*"))&amp;".","")</f>
        <v/>
      </c>
      <c r="C525" s="139"/>
      <c r="D525" s="139"/>
      <c r="E525" s="139"/>
      <c r="F525" s="152"/>
      <c r="G525" s="152"/>
    </row>
    <row r="526" spans="1:7" s="161" customFormat="1">
      <c r="A526" s="150" t="str">
        <f>IF(TRIM(G526)="*",SUMPRODUCT(--(TRIM($G$13:G526)="*"))&amp;".","")</f>
        <v/>
      </c>
      <c r="C526" s="139"/>
      <c r="D526" s="139"/>
      <c r="E526" s="139"/>
      <c r="F526" s="152"/>
      <c r="G526" s="152"/>
    </row>
    <row r="527" spans="1:7" s="161" customFormat="1">
      <c r="A527" s="150" t="str">
        <f>IF(TRIM(G527)="*",SUMPRODUCT(--(TRIM($G$13:G527)="*"))&amp;".","")</f>
        <v/>
      </c>
      <c r="C527" s="139"/>
      <c r="D527" s="139"/>
      <c r="E527" s="139"/>
      <c r="F527" s="152"/>
      <c r="G527" s="152"/>
    </row>
    <row r="528" spans="1:7" s="161" customFormat="1">
      <c r="A528" s="150" t="str">
        <f>IF(TRIM(G528)="*",SUMPRODUCT(--(TRIM($G$13:G528)="*"))&amp;".","")</f>
        <v/>
      </c>
      <c r="C528" s="139"/>
      <c r="D528" s="139"/>
      <c r="E528" s="139"/>
      <c r="F528" s="152"/>
      <c r="G528" s="152"/>
    </row>
    <row r="529" spans="1:7" s="161" customFormat="1">
      <c r="A529" s="150" t="str">
        <f>IF(TRIM(G529)="*",SUMPRODUCT(--(TRIM($G$13:G529)="*"))&amp;".","")</f>
        <v/>
      </c>
      <c r="C529" s="139"/>
      <c r="D529" s="139"/>
      <c r="E529" s="139"/>
      <c r="F529" s="152"/>
      <c r="G529" s="152"/>
    </row>
    <row r="530" spans="1:7" s="161" customFormat="1">
      <c r="A530" s="150" t="str">
        <f>IF(TRIM(G530)="*",SUMPRODUCT(--(TRIM($G$13:G530)="*"))&amp;".","")</f>
        <v/>
      </c>
      <c r="C530" s="139"/>
      <c r="D530" s="139"/>
      <c r="E530" s="139"/>
      <c r="F530" s="152"/>
      <c r="G530" s="152"/>
    </row>
    <row r="531" spans="1:7" s="161" customFormat="1">
      <c r="A531" s="150" t="str">
        <f>IF(TRIM(G531)="*",SUMPRODUCT(--(TRIM($G$13:G531)="*"))&amp;".","")</f>
        <v/>
      </c>
      <c r="C531" s="139"/>
      <c r="D531" s="139"/>
      <c r="E531" s="139"/>
      <c r="F531" s="152"/>
      <c r="G531" s="152"/>
    </row>
    <row r="532" spans="1:7" s="161" customFormat="1">
      <c r="A532" s="150" t="str">
        <f>IF(TRIM(G532)="*",SUMPRODUCT(--(TRIM($G$13:G532)="*"))&amp;".","")</f>
        <v/>
      </c>
      <c r="C532" s="139"/>
      <c r="D532" s="139"/>
      <c r="E532" s="139"/>
      <c r="F532" s="152"/>
      <c r="G532" s="152"/>
    </row>
    <row r="533" spans="1:7" s="161" customFormat="1">
      <c r="A533" s="150" t="str">
        <f>IF(TRIM(G533)="*",SUMPRODUCT(--(TRIM($G$13:G533)="*"))&amp;".","")</f>
        <v/>
      </c>
      <c r="C533" s="139"/>
      <c r="D533" s="139"/>
      <c r="E533" s="139"/>
      <c r="F533" s="152"/>
      <c r="G533" s="152"/>
    </row>
    <row r="534" spans="1:7" s="161" customFormat="1">
      <c r="A534" s="150" t="str">
        <f>IF(TRIM(G534)="*",SUMPRODUCT(--(TRIM($G$13:G534)="*"))&amp;".","")</f>
        <v/>
      </c>
      <c r="C534" s="139"/>
      <c r="D534" s="139"/>
      <c r="E534" s="139"/>
      <c r="F534" s="152"/>
      <c r="G534" s="152"/>
    </row>
    <row r="535" spans="1:7" s="161" customFormat="1">
      <c r="A535" s="150" t="str">
        <f>IF(TRIM(G535)="*",SUMPRODUCT(--(TRIM($G$13:G535)="*"))&amp;".","")</f>
        <v/>
      </c>
      <c r="C535" s="139"/>
      <c r="D535" s="139"/>
      <c r="E535" s="139"/>
      <c r="F535" s="152"/>
      <c r="G535" s="152"/>
    </row>
    <row r="536" spans="1:7" s="161" customFormat="1">
      <c r="A536" s="150" t="str">
        <f>IF(TRIM(G536)="*",SUMPRODUCT(--(TRIM($G$13:G536)="*"))&amp;".","")</f>
        <v/>
      </c>
      <c r="C536" s="139"/>
      <c r="D536" s="139"/>
      <c r="E536" s="139"/>
      <c r="F536" s="152"/>
      <c r="G536" s="152"/>
    </row>
    <row r="537" spans="1:7" s="161" customFormat="1">
      <c r="A537" s="150" t="str">
        <f>IF(TRIM(G537)="*",SUMPRODUCT(--(TRIM($G$13:G537)="*"))&amp;".","")</f>
        <v/>
      </c>
      <c r="C537" s="139"/>
      <c r="D537" s="139"/>
      <c r="E537" s="139"/>
      <c r="F537" s="152"/>
      <c r="G537" s="152"/>
    </row>
    <row r="538" spans="1:7" s="161" customFormat="1">
      <c r="A538" s="150" t="str">
        <f>IF(TRIM(G538)="*",SUMPRODUCT(--(TRIM($G$13:G538)="*"))&amp;".","")</f>
        <v/>
      </c>
      <c r="C538" s="139"/>
      <c r="D538" s="139"/>
      <c r="E538" s="139"/>
      <c r="F538" s="152"/>
      <c r="G538" s="152"/>
    </row>
    <row r="539" spans="1:7" s="161" customFormat="1">
      <c r="A539" s="150" t="str">
        <f>IF(TRIM(G539)="*",SUMPRODUCT(--(TRIM($G$13:G539)="*"))&amp;".","")</f>
        <v/>
      </c>
      <c r="C539" s="139"/>
      <c r="D539" s="139"/>
      <c r="E539" s="139"/>
      <c r="F539" s="152"/>
      <c r="G539" s="152"/>
    </row>
    <row r="540" spans="1:7" s="161" customFormat="1">
      <c r="A540" s="150" t="str">
        <f>IF(TRIM(G540)="*",SUMPRODUCT(--(TRIM($G$13:G540)="*"))&amp;".","")</f>
        <v/>
      </c>
      <c r="C540" s="139"/>
      <c r="D540" s="139"/>
      <c r="E540" s="139"/>
      <c r="F540" s="152"/>
      <c r="G540" s="152"/>
    </row>
    <row r="541" spans="1:7" s="161" customFormat="1">
      <c r="A541" s="150" t="str">
        <f>IF(TRIM(G541)="*",SUMPRODUCT(--(TRIM($G$13:G541)="*"))&amp;".","")</f>
        <v/>
      </c>
      <c r="C541" s="139"/>
      <c r="D541" s="139"/>
      <c r="E541" s="139"/>
      <c r="F541" s="152"/>
      <c r="G541" s="152"/>
    </row>
    <row r="542" spans="1:7" s="161" customFormat="1">
      <c r="A542" s="150" t="str">
        <f>IF(TRIM(G542)="*",SUMPRODUCT(--(TRIM($G$13:G542)="*"))&amp;".","")</f>
        <v/>
      </c>
      <c r="C542" s="139"/>
      <c r="D542" s="139"/>
      <c r="E542" s="139"/>
      <c r="F542" s="152"/>
      <c r="G542" s="152"/>
    </row>
    <row r="543" spans="1:7" s="161" customFormat="1">
      <c r="A543" s="150" t="str">
        <f>IF(TRIM(G543)="*",SUMPRODUCT(--(TRIM($G$13:G543)="*"))&amp;".","")</f>
        <v/>
      </c>
      <c r="C543" s="139"/>
      <c r="D543" s="139"/>
      <c r="E543" s="139"/>
      <c r="F543" s="152"/>
      <c r="G543" s="152"/>
    </row>
  </sheetData>
  <sheetProtection algorithmName="SHA-512" hashValue="wwsk1AFJ12m/2Robqf/v70FToYZfMU+7dUfI4Vl52qlMQbSKzmaez5XD/zoWQ+5sKa/51GarKYV3suho7RBF1w==" saltValue="mWPthS9ISKIi9qPYw684pA==" spinCount="100000" sheet="1" objects="1" scenarios="1"/>
  <phoneticPr fontId="212" type="noConversion"/>
  <pageMargins left="0.7" right="0.7" top="0.75" bottom="0.75" header="0.3" footer="0.3"/>
  <pageSetup paperSize="9" scale="90" orientation="portrait" r:id="rId1"/>
  <headerFooter>
    <oddHeader>&amp;CSŠ JESENICE_OPREMA 2</oddHeader>
    <oddFooter>&amp;CPopis del in količine za OPREMO 2&amp;R&amp;P / &amp;N</oddFooter>
  </headerFooter>
  <rowBreaks count="4" manualBreakCount="4">
    <brk id="57" max="5" man="1"/>
    <brk id="67" max="5" man="1"/>
    <brk id="79" max="5" man="1"/>
    <brk id="99"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804B9-7A2E-454C-83E0-141631F43467}">
  <sheetPr>
    <tabColor rgb="FF92D050"/>
  </sheetPr>
  <dimension ref="A1:I514"/>
  <sheetViews>
    <sheetView view="pageBreakPreview" topLeftCell="A345" zoomScale="130" zoomScaleNormal="100" zoomScaleSheetLayoutView="130" workbookViewId="0">
      <selection activeCell="E369" sqref="E369"/>
    </sheetView>
  </sheetViews>
  <sheetFormatPr defaultRowHeight="13.15"/>
  <cols>
    <col min="1" max="1" width="5" style="11" customWidth="1"/>
    <col min="2" max="2" width="51.88671875" style="154" customWidth="1"/>
    <col min="3" max="3" width="7.5546875" style="3" bestFit="1" customWidth="1"/>
    <col min="4" max="4" width="11.33203125" style="3" customWidth="1"/>
    <col min="5" max="5" width="11.5546875" style="3" customWidth="1"/>
    <col min="6" max="6" width="11.88671875" style="127" customWidth="1"/>
    <col min="7" max="16384" width="8.88671875" style="127"/>
  </cols>
  <sheetData>
    <row r="1" spans="1:7" s="98" customFormat="1" ht="16.3" thickBot="1">
      <c r="A1" s="94" t="s">
        <v>129</v>
      </c>
      <c r="B1" s="183" t="s">
        <v>683</v>
      </c>
      <c r="C1" s="184"/>
      <c r="D1" s="184"/>
      <c r="E1" s="185"/>
      <c r="F1" s="186"/>
    </row>
    <row r="2" spans="1:7" s="3" customFormat="1">
      <c r="A2" s="2"/>
      <c r="B2" s="10"/>
      <c r="C2" s="187"/>
      <c r="D2" s="187"/>
      <c r="E2" s="164"/>
      <c r="F2" s="1"/>
      <c r="G2" s="6" t="s">
        <v>384</v>
      </c>
    </row>
    <row r="3" spans="1:7" s="3" customFormat="1">
      <c r="A3" s="2"/>
      <c r="B3" s="10" t="s">
        <v>19</v>
      </c>
      <c r="C3" s="187"/>
      <c r="D3" s="187"/>
      <c r="E3" s="164"/>
      <c r="F3" s="1"/>
    </row>
    <row r="4" spans="1:7" s="3" customFormat="1" ht="26.3">
      <c r="A4" s="2"/>
      <c r="B4" s="75" t="s">
        <v>138</v>
      </c>
      <c r="C4" s="187"/>
      <c r="D4" s="187"/>
      <c r="E4" s="164"/>
      <c r="F4" s="1"/>
    </row>
    <row r="5" spans="1:7" s="3" customFormat="1" ht="26.3">
      <c r="A5" s="2"/>
      <c r="B5" s="75" t="s">
        <v>487</v>
      </c>
      <c r="C5" s="187"/>
      <c r="D5" s="187"/>
      <c r="E5" s="164"/>
      <c r="F5" s="1"/>
    </row>
    <row r="6" spans="1:7" s="3" customFormat="1" ht="39.450000000000003">
      <c r="A6" s="2"/>
      <c r="B6" s="10" t="s">
        <v>349</v>
      </c>
      <c r="C6" s="187"/>
      <c r="D6" s="187"/>
      <c r="E6" s="164"/>
      <c r="F6" s="1"/>
    </row>
    <row r="7" spans="1:7" s="3" customFormat="1" ht="39.450000000000003">
      <c r="A7" s="2"/>
      <c r="B7" s="10" t="s">
        <v>338</v>
      </c>
      <c r="C7" s="187"/>
      <c r="D7" s="187"/>
      <c r="E7" s="164"/>
      <c r="F7" s="1"/>
    </row>
    <row r="8" spans="1:7" s="3" customFormat="1">
      <c r="A8" s="2"/>
      <c r="B8" s="75" t="s">
        <v>450</v>
      </c>
      <c r="C8" s="187"/>
      <c r="D8" s="187"/>
      <c r="E8" s="164"/>
      <c r="F8" s="1"/>
    </row>
    <row r="9" spans="1:7" s="3" customFormat="1">
      <c r="A9" s="2"/>
      <c r="B9" s="7" t="s">
        <v>441</v>
      </c>
      <c r="C9" s="187"/>
      <c r="D9" s="187"/>
      <c r="E9" s="164"/>
      <c r="F9" s="1"/>
    </row>
    <row r="10" spans="1:7" s="103" customFormat="1">
      <c r="B10" s="104"/>
      <c r="C10" s="104"/>
      <c r="D10" s="104"/>
      <c r="E10" s="104"/>
      <c r="F10" s="104"/>
    </row>
    <row r="11" spans="1:7" s="103" customFormat="1" ht="26.3">
      <c r="A11" s="106" t="s">
        <v>16</v>
      </c>
      <c r="B11" s="106" t="s">
        <v>17</v>
      </c>
      <c r="C11" s="146" t="s">
        <v>15</v>
      </c>
      <c r="D11" s="146" t="s">
        <v>18</v>
      </c>
      <c r="E11" s="76" t="s">
        <v>448</v>
      </c>
      <c r="F11" s="76" t="s">
        <v>449</v>
      </c>
    </row>
    <row r="12" spans="1:7" s="103" customFormat="1">
      <c r="A12" s="171"/>
      <c r="B12" s="171"/>
      <c r="C12" s="182"/>
      <c r="D12" s="182"/>
      <c r="E12" s="188"/>
      <c r="F12" s="188"/>
    </row>
    <row r="13" spans="1:7" s="103" customFormat="1">
      <c r="A13" s="189" t="str">
        <f>IF(TRIM(G13)="*",SUMPRODUCT(--(TRIM($G$13:G13)="*"))&amp;".","")</f>
        <v>1.</v>
      </c>
      <c r="B13" s="190" t="s">
        <v>1022</v>
      </c>
      <c r="C13" s="11"/>
      <c r="D13" s="127"/>
      <c r="E13" s="164"/>
      <c r="F13" s="1"/>
      <c r="G13" s="6" t="s">
        <v>384</v>
      </c>
    </row>
    <row r="14" spans="1:7" s="103" customFormat="1" ht="26.3">
      <c r="A14" s="189"/>
      <c r="B14" s="4" t="s">
        <v>697</v>
      </c>
      <c r="C14" s="11"/>
      <c r="D14" s="127"/>
      <c r="E14" s="164"/>
      <c r="F14" s="1"/>
      <c r="G14" s="6"/>
    </row>
    <row r="15" spans="1:7" s="103" customFormat="1" ht="52.6">
      <c r="A15" s="189"/>
      <c r="B15" s="4" t="s">
        <v>703</v>
      </c>
      <c r="C15" s="11"/>
      <c r="D15" s="127"/>
      <c r="E15" s="164"/>
      <c r="F15" s="1"/>
      <c r="G15" s="6"/>
    </row>
    <row r="16" spans="1:7" s="103" customFormat="1">
      <c r="A16" s="189" t="str">
        <f>IF(TRIM(G16)="*",SUMPRODUCT(--(TRIM($G$13:G16)="*"))&amp;".","")</f>
        <v/>
      </c>
      <c r="B16" s="166" t="s">
        <v>698</v>
      </c>
      <c r="G16" s="6"/>
    </row>
    <row r="17" spans="1:9" s="103" customFormat="1" ht="118.35">
      <c r="A17" s="171"/>
      <c r="B17" s="191" t="s">
        <v>702</v>
      </c>
      <c r="C17" s="182"/>
      <c r="D17" s="182"/>
      <c r="E17" s="188"/>
      <c r="F17" s="188"/>
    </row>
    <row r="18" spans="1:9" s="103" customFormat="1" ht="39.450000000000003">
      <c r="A18" s="171"/>
      <c r="B18" s="191" t="s">
        <v>701</v>
      </c>
      <c r="C18" s="182"/>
      <c r="D18" s="182"/>
      <c r="E18" s="188"/>
      <c r="F18" s="188"/>
    </row>
    <row r="19" spans="1:9" s="103" customFormat="1" ht="78.900000000000006">
      <c r="A19" s="171"/>
      <c r="B19" s="191" t="s">
        <v>699</v>
      </c>
      <c r="C19" s="182"/>
      <c r="D19" s="182"/>
      <c r="E19" s="188"/>
      <c r="F19" s="188"/>
    </row>
    <row r="20" spans="1:9" s="103" customFormat="1" ht="52.6">
      <c r="A20" s="171"/>
      <c r="B20" s="191" t="s">
        <v>700</v>
      </c>
      <c r="C20" s="182"/>
      <c r="D20" s="182"/>
      <c r="E20" s="188"/>
      <c r="F20" s="188"/>
      <c r="H20" s="165"/>
      <c r="I20" s="139"/>
    </row>
    <row r="21" spans="1:9" s="103" customFormat="1" ht="26.3">
      <c r="A21" s="171"/>
      <c r="B21" s="140" t="s">
        <v>706</v>
      </c>
      <c r="C21" s="167" t="s">
        <v>5</v>
      </c>
      <c r="D21" s="167">
        <v>28</v>
      </c>
      <c r="E21" s="92"/>
      <c r="F21" s="100">
        <f>+D21*E21</f>
        <v>0</v>
      </c>
      <c r="H21" s="139"/>
      <c r="I21" s="168"/>
    </row>
    <row r="22" spans="1:9" s="103" customFormat="1">
      <c r="A22" s="171"/>
      <c r="B22" s="140"/>
      <c r="C22" s="167"/>
      <c r="D22" s="167"/>
      <c r="E22" s="100"/>
      <c r="F22" s="100"/>
      <c r="H22" s="139"/>
      <c r="I22" s="168"/>
    </row>
    <row r="23" spans="1:9" s="103" customFormat="1">
      <c r="A23" s="189" t="str">
        <f>IF(TRIM(G23)="*",SUMPRODUCT(--(TRIM($G$13:G23)="*"))&amp;".","")</f>
        <v>2.</v>
      </c>
      <c r="B23" s="190" t="s">
        <v>1023</v>
      </c>
      <c r="C23" s="11"/>
      <c r="D23" s="127"/>
      <c r="E23" s="164"/>
      <c r="F23" s="1"/>
      <c r="G23" s="6" t="s">
        <v>384</v>
      </c>
    </row>
    <row r="24" spans="1:9" s="103" customFormat="1" ht="26.3">
      <c r="A24" s="171"/>
      <c r="B24" s="4" t="s">
        <v>697</v>
      </c>
      <c r="C24" s="167"/>
      <c r="D24" s="167"/>
      <c r="E24" s="100"/>
      <c r="F24" s="100"/>
    </row>
    <row r="25" spans="1:9" s="103" customFormat="1">
      <c r="A25" s="171"/>
      <c r="B25" s="4" t="s">
        <v>431</v>
      </c>
      <c r="C25" s="167"/>
      <c r="D25" s="167"/>
      <c r="E25" s="100"/>
      <c r="F25" s="100"/>
    </row>
    <row r="26" spans="1:9" s="103" customFormat="1">
      <c r="A26" s="171"/>
      <c r="B26" s="166" t="s">
        <v>698</v>
      </c>
    </row>
    <row r="27" spans="1:9" s="103" customFormat="1" ht="144.65">
      <c r="A27" s="171"/>
      <c r="B27" s="191" t="s">
        <v>705</v>
      </c>
      <c r="C27" s="182"/>
      <c r="D27" s="182"/>
      <c r="E27" s="188"/>
      <c r="F27" s="188"/>
    </row>
    <row r="28" spans="1:9" s="103" customFormat="1" ht="39.450000000000003">
      <c r="A28" s="171"/>
      <c r="B28" s="191" t="s">
        <v>701</v>
      </c>
      <c r="C28" s="182"/>
      <c r="D28" s="182"/>
      <c r="E28" s="188"/>
      <c r="F28" s="188"/>
    </row>
    <row r="29" spans="1:9" s="103" customFormat="1" ht="78.900000000000006">
      <c r="A29" s="171"/>
      <c r="B29" s="191" t="s">
        <v>699</v>
      </c>
      <c r="C29" s="182"/>
      <c r="D29" s="182"/>
      <c r="E29" s="188"/>
      <c r="F29" s="188"/>
    </row>
    <row r="30" spans="1:9" s="103" customFormat="1" ht="52.6">
      <c r="A30" s="171"/>
      <c r="B30" s="191" t="s">
        <v>700</v>
      </c>
      <c r="C30" s="182"/>
      <c r="D30" s="182"/>
      <c r="E30" s="188"/>
      <c r="F30" s="188"/>
    </row>
    <row r="31" spans="1:9" s="103" customFormat="1" ht="39.450000000000003">
      <c r="A31" s="171"/>
      <c r="B31" s="140" t="s">
        <v>707</v>
      </c>
      <c r="C31" s="167" t="s">
        <v>5</v>
      </c>
      <c r="D31" s="167">
        <v>1</v>
      </c>
      <c r="E31" s="92"/>
      <c r="F31" s="100">
        <f>+D31*E31</f>
        <v>0</v>
      </c>
      <c r="H31" s="139"/>
      <c r="I31" s="168"/>
    </row>
    <row r="32" spans="1:9" s="103" customFormat="1">
      <c r="A32" s="171"/>
      <c r="B32" s="140"/>
      <c r="C32" s="167"/>
      <c r="D32" s="167"/>
      <c r="E32" s="100"/>
      <c r="F32" s="100"/>
    </row>
    <row r="33" spans="1:6" s="103" customFormat="1">
      <c r="A33" s="171"/>
      <c r="B33" s="190" t="s">
        <v>709</v>
      </c>
      <c r="C33" s="167"/>
      <c r="D33" s="167"/>
      <c r="E33" s="100"/>
      <c r="F33" s="100"/>
    </row>
    <row r="34" spans="1:6" s="103" customFormat="1">
      <c r="A34" s="171"/>
      <c r="B34" s="190"/>
      <c r="C34" s="167"/>
      <c r="D34" s="167"/>
      <c r="E34" s="100"/>
      <c r="F34" s="100"/>
    </row>
    <row r="35" spans="1:6" s="103" customFormat="1" ht="26.3">
      <c r="A35" s="171"/>
      <c r="B35" s="172" t="s">
        <v>727</v>
      </c>
      <c r="C35" s="167"/>
      <c r="D35" s="167"/>
      <c r="E35" s="100"/>
      <c r="F35" s="100"/>
    </row>
    <row r="36" spans="1:6" s="103" customFormat="1" ht="15.65" customHeight="1">
      <c r="A36" s="171"/>
      <c r="B36" s="4" t="s">
        <v>594</v>
      </c>
      <c r="C36" s="167"/>
      <c r="D36" s="167"/>
      <c r="E36" s="100"/>
      <c r="F36" s="100"/>
    </row>
    <row r="37" spans="1:6" s="103" customFormat="1">
      <c r="A37" s="171"/>
      <c r="B37" s="190"/>
      <c r="C37" s="167"/>
      <c r="D37" s="167"/>
      <c r="E37" s="100"/>
      <c r="F37" s="100"/>
    </row>
    <row r="38" spans="1:6" s="103" customFormat="1">
      <c r="A38" s="171"/>
      <c r="B38" s="171" t="s">
        <v>710</v>
      </c>
      <c r="C38" s="167"/>
      <c r="D38" s="167"/>
      <c r="E38" s="100"/>
      <c r="F38" s="100"/>
    </row>
    <row r="39" spans="1:6" s="103" customFormat="1" ht="118.35">
      <c r="A39" s="171"/>
      <c r="B39" s="128" t="s">
        <v>725</v>
      </c>
      <c r="C39" s="167"/>
      <c r="D39" s="167"/>
      <c r="E39" s="100"/>
      <c r="F39" s="100"/>
    </row>
    <row r="40" spans="1:6" s="103" customFormat="1">
      <c r="A40" s="171"/>
      <c r="B40" s="171" t="s">
        <v>686</v>
      </c>
      <c r="C40" s="167"/>
      <c r="D40" s="167"/>
      <c r="E40" s="100"/>
      <c r="F40" s="100"/>
    </row>
    <row r="41" spans="1:6" s="103" customFormat="1" ht="92.05">
      <c r="A41" s="171"/>
      <c r="B41" s="128" t="s">
        <v>711</v>
      </c>
      <c r="C41" s="167"/>
      <c r="D41" s="167"/>
      <c r="E41" s="100"/>
      <c r="F41" s="100"/>
    </row>
    <row r="42" spans="1:6" s="103" customFormat="1">
      <c r="A42" s="171"/>
      <c r="B42" s="171" t="s">
        <v>687</v>
      </c>
      <c r="C42" s="167"/>
      <c r="D42" s="167"/>
      <c r="E42" s="100"/>
      <c r="F42" s="100"/>
    </row>
    <row r="43" spans="1:6" s="103" customFormat="1" ht="78.900000000000006">
      <c r="A43" s="171"/>
      <c r="B43" s="128" t="s">
        <v>693</v>
      </c>
      <c r="C43" s="167"/>
      <c r="D43" s="167"/>
      <c r="E43" s="100"/>
      <c r="F43" s="100"/>
    </row>
    <row r="44" spans="1:6" s="103" customFormat="1">
      <c r="A44" s="171"/>
      <c r="B44" s="171" t="s">
        <v>688</v>
      </c>
      <c r="C44" s="167"/>
      <c r="D44" s="167"/>
      <c r="E44" s="100"/>
      <c r="F44" s="100"/>
    </row>
    <row r="45" spans="1:6" s="103" customFormat="1" ht="131.5">
      <c r="A45" s="171"/>
      <c r="B45" s="128" t="s">
        <v>708</v>
      </c>
      <c r="C45" s="167"/>
      <c r="D45" s="167"/>
      <c r="E45" s="100"/>
      <c r="F45" s="100"/>
    </row>
    <row r="46" spans="1:6" s="103" customFormat="1">
      <c r="A46" s="171"/>
      <c r="B46" s="171" t="s">
        <v>689</v>
      </c>
      <c r="C46" s="167"/>
      <c r="D46" s="167"/>
      <c r="E46" s="100"/>
      <c r="F46" s="100"/>
    </row>
    <row r="47" spans="1:6" s="103" customFormat="1" ht="210.4">
      <c r="A47" s="171"/>
      <c r="B47" s="128" t="s">
        <v>1116</v>
      </c>
      <c r="C47" s="167"/>
      <c r="D47" s="167"/>
      <c r="E47" s="100"/>
      <c r="F47" s="100"/>
    </row>
    <row r="48" spans="1:6" s="103" customFormat="1" ht="26.3">
      <c r="A48" s="171"/>
      <c r="B48" s="172" t="s">
        <v>685</v>
      </c>
      <c r="C48" s="167"/>
      <c r="D48" s="167"/>
      <c r="E48" s="100"/>
      <c r="F48" s="100"/>
    </row>
    <row r="49" spans="1:9" s="103" customFormat="1">
      <c r="A49" s="171"/>
      <c r="B49" s="172"/>
      <c r="C49" s="167"/>
      <c r="D49" s="167"/>
      <c r="E49" s="100"/>
      <c r="F49" s="100"/>
    </row>
    <row r="50" spans="1:9" s="103" customFormat="1">
      <c r="A50" s="189" t="str">
        <f>IF(TRIM(G50)="*",SUMPRODUCT(--(TRIM($G$13:G50)="*"))&amp;".","")</f>
        <v>3.</v>
      </c>
      <c r="B50" s="190" t="s">
        <v>1024</v>
      </c>
      <c r="C50" s="127"/>
      <c r="D50" s="192"/>
      <c r="E50" s="164"/>
      <c r="F50" s="1"/>
      <c r="G50" s="6" t="s">
        <v>384</v>
      </c>
    </row>
    <row r="51" spans="1:9" s="103" customFormat="1">
      <c r="A51" s="189"/>
      <c r="B51" s="154" t="s">
        <v>712</v>
      </c>
      <c r="C51" s="127"/>
      <c r="D51" s="192"/>
      <c r="E51" s="164"/>
      <c r="F51" s="1"/>
      <c r="G51" s="6"/>
    </row>
    <row r="52" spans="1:9" s="103" customFormat="1" ht="26.3">
      <c r="A52" s="189"/>
      <c r="B52" s="154" t="s">
        <v>715</v>
      </c>
      <c r="C52" s="127"/>
      <c r="D52" s="192"/>
      <c r="E52" s="164"/>
      <c r="F52" s="1"/>
      <c r="G52" s="6"/>
    </row>
    <row r="53" spans="1:9" s="103" customFormat="1">
      <c r="A53" s="189" t="str">
        <f>IF(TRIM(G53)="*",SUMPRODUCT(--(TRIM($G$13:G53)="*"))&amp;".","")</f>
        <v/>
      </c>
      <c r="B53" s="4" t="s">
        <v>716</v>
      </c>
      <c r="C53" s="127"/>
      <c r="D53" s="192"/>
      <c r="E53" s="164"/>
      <c r="F53" s="1"/>
      <c r="G53" s="3"/>
    </row>
    <row r="54" spans="1:9" s="103" customFormat="1">
      <c r="A54" s="189" t="str">
        <f>IF(TRIM(G54)="*",SUMPRODUCT(--(TRIM($G$13:G54)="*"))&amp;".","")</f>
        <v/>
      </c>
      <c r="B54" s="6" t="s">
        <v>713</v>
      </c>
      <c r="C54" s="167" t="s">
        <v>447</v>
      </c>
      <c r="D54" s="167">
        <v>7</v>
      </c>
      <c r="E54" s="92"/>
      <c r="F54" s="100">
        <f>+D54*E54</f>
        <v>0</v>
      </c>
      <c r="G54" s="3"/>
      <c r="H54" s="139"/>
      <c r="I54" s="168"/>
    </row>
    <row r="55" spans="1:9" s="103" customFormat="1">
      <c r="A55" s="189" t="str">
        <f>IF(TRIM(G55)="*",SUMPRODUCT(--(TRIM($G$13:G55)="*"))&amp;".","")</f>
        <v/>
      </c>
      <c r="B55" s="166"/>
      <c r="C55" s="127"/>
      <c r="D55" s="127"/>
      <c r="E55" s="164"/>
      <c r="F55" s="1"/>
      <c r="G55" s="3"/>
    </row>
    <row r="56" spans="1:9" s="103" customFormat="1">
      <c r="A56" s="189" t="str">
        <f>IF(TRIM(G56)="*",SUMPRODUCT(--(TRIM($G$13:G56)="*"))&amp;".","")</f>
        <v>4.</v>
      </c>
      <c r="B56" s="190" t="s">
        <v>1025</v>
      </c>
      <c r="C56" s="127"/>
      <c r="D56" s="127"/>
      <c r="E56" s="164"/>
      <c r="F56" s="1"/>
      <c r="G56" s="6" t="s">
        <v>384</v>
      </c>
    </row>
    <row r="57" spans="1:9" s="103" customFormat="1">
      <c r="A57" s="189"/>
      <c r="B57" s="154" t="s">
        <v>714</v>
      </c>
      <c r="C57" s="127"/>
      <c r="D57" s="127"/>
      <c r="E57" s="164"/>
      <c r="F57" s="1"/>
      <c r="G57" s="6"/>
    </row>
    <row r="58" spans="1:9" s="103" customFormat="1" ht="26.3">
      <c r="A58" s="189" t="str">
        <f>IF(TRIM(G58)="*",SUMPRODUCT(--(TRIM($G$13:G58)="*"))&amp;".","")</f>
        <v/>
      </c>
      <c r="B58" s="154" t="s">
        <v>717</v>
      </c>
      <c r="C58" s="127"/>
      <c r="D58" s="127"/>
      <c r="E58" s="164"/>
      <c r="F58" s="1"/>
      <c r="G58" s="3"/>
    </row>
    <row r="59" spans="1:9" s="103" customFormat="1">
      <c r="A59" s="189"/>
      <c r="B59" s="4" t="s">
        <v>716</v>
      </c>
      <c r="C59" s="127"/>
      <c r="D59" s="127"/>
      <c r="E59" s="164"/>
      <c r="F59" s="1"/>
      <c r="G59" s="3"/>
    </row>
    <row r="60" spans="1:9" s="103" customFormat="1">
      <c r="A60" s="189" t="str">
        <f>IF(TRIM(G60)="*",SUMPRODUCT(--(TRIM($G$13:G60)="*"))&amp;".","")</f>
        <v/>
      </c>
      <c r="B60" s="6" t="s">
        <v>718</v>
      </c>
      <c r="C60" s="167" t="s">
        <v>447</v>
      </c>
      <c r="D60" s="167">
        <v>1</v>
      </c>
      <c r="E60" s="92"/>
      <c r="F60" s="100">
        <f>+D60*E60</f>
        <v>0</v>
      </c>
      <c r="G60" s="3"/>
      <c r="H60" s="139"/>
      <c r="I60" s="168"/>
    </row>
    <row r="61" spans="1:9" s="103" customFormat="1">
      <c r="A61" s="189" t="str">
        <f>IF(TRIM(G61)="*",SUMPRODUCT(--(TRIM($G$13:G61)="*"))&amp;".","")</f>
        <v/>
      </c>
      <c r="B61" s="166"/>
      <c r="C61" s="127"/>
      <c r="D61" s="127"/>
      <c r="E61" s="164"/>
      <c r="F61" s="1"/>
      <c r="G61" s="3"/>
    </row>
    <row r="62" spans="1:9" s="103" customFormat="1">
      <c r="A62" s="189" t="str">
        <f>IF(TRIM(G62)="*",SUMPRODUCT(--(TRIM($G$13:G62)="*"))&amp;".","")</f>
        <v>5.</v>
      </c>
      <c r="B62" s="190" t="s">
        <v>1026</v>
      </c>
      <c r="C62" s="127"/>
      <c r="D62" s="127"/>
      <c r="E62" s="164"/>
      <c r="F62" s="1"/>
      <c r="G62" s="6" t="s">
        <v>384</v>
      </c>
    </row>
    <row r="63" spans="1:9" s="103" customFormat="1">
      <c r="A63" s="189"/>
      <c r="B63" s="154" t="s">
        <v>719</v>
      </c>
      <c r="C63" s="127"/>
      <c r="D63" s="127"/>
      <c r="E63" s="164"/>
      <c r="F63" s="1"/>
      <c r="G63" s="6"/>
    </row>
    <row r="64" spans="1:9" s="103" customFormat="1" ht="52.6">
      <c r="A64" s="189"/>
      <c r="B64" s="154" t="s">
        <v>721</v>
      </c>
      <c r="C64" s="127"/>
      <c r="D64" s="127"/>
      <c r="E64" s="164"/>
      <c r="F64" s="1"/>
      <c r="G64" s="6"/>
    </row>
    <row r="65" spans="1:9" s="103" customFormat="1">
      <c r="A65" s="189" t="str">
        <f>IF(TRIM(G65)="*",SUMPRODUCT(--(TRIM($G$13:G65)="*"))&amp;".","")</f>
        <v/>
      </c>
      <c r="B65" s="4" t="s">
        <v>716</v>
      </c>
      <c r="C65" s="127"/>
      <c r="D65" s="127"/>
      <c r="E65" s="164"/>
      <c r="F65" s="1"/>
      <c r="G65" s="3"/>
    </row>
    <row r="66" spans="1:9" s="103" customFormat="1">
      <c r="A66" s="189" t="str">
        <f>IF(TRIM(G66)="*",SUMPRODUCT(--(TRIM($G$13:G66)="*"))&amp;".","")</f>
        <v/>
      </c>
      <c r="B66" s="6" t="s">
        <v>720</v>
      </c>
      <c r="C66" s="167" t="s">
        <v>5</v>
      </c>
      <c r="D66" s="167">
        <v>1</v>
      </c>
      <c r="E66" s="92"/>
      <c r="F66" s="100">
        <f>+D66*E66</f>
        <v>0</v>
      </c>
      <c r="G66" s="3"/>
      <c r="H66" s="139"/>
      <c r="I66" s="168"/>
    </row>
    <row r="67" spans="1:9" s="103" customFormat="1">
      <c r="A67" s="189"/>
      <c r="B67" s="166"/>
      <c r="C67" s="127"/>
      <c r="D67" s="127"/>
      <c r="E67" s="100"/>
      <c r="F67" s="100"/>
      <c r="G67" s="3"/>
    </row>
    <row r="68" spans="1:9" s="103" customFormat="1">
      <c r="A68" s="189" t="str">
        <f>IF(TRIM(G68)="*",SUMPRODUCT(--(TRIM($G$13:G68)="*"))&amp;".","")</f>
        <v>6.</v>
      </c>
      <c r="B68" s="190" t="s">
        <v>1027</v>
      </c>
      <c r="C68" s="127"/>
      <c r="D68" s="127"/>
      <c r="E68" s="164"/>
      <c r="F68" s="1"/>
      <c r="G68" s="6" t="s">
        <v>384</v>
      </c>
    </row>
    <row r="69" spans="1:9" s="103" customFormat="1">
      <c r="A69" s="189"/>
      <c r="B69" s="154" t="s">
        <v>722</v>
      </c>
      <c r="C69" s="127"/>
      <c r="D69" s="127"/>
      <c r="E69" s="164"/>
      <c r="F69" s="1"/>
      <c r="G69" s="6"/>
    </row>
    <row r="70" spans="1:9" s="103" customFormat="1" ht="52.6">
      <c r="A70" s="189"/>
      <c r="B70" s="154" t="s">
        <v>723</v>
      </c>
      <c r="C70" s="127"/>
      <c r="D70" s="127"/>
      <c r="E70" s="164"/>
      <c r="F70" s="1"/>
      <c r="G70" s="6"/>
    </row>
    <row r="71" spans="1:9" s="103" customFormat="1">
      <c r="A71" s="189" t="str">
        <f>IF(TRIM(G71)="*",SUMPRODUCT(--(TRIM($G$13:G71)="*"))&amp;".","")</f>
        <v/>
      </c>
      <c r="B71" s="4" t="s">
        <v>716</v>
      </c>
      <c r="C71" s="127"/>
      <c r="D71" s="127"/>
      <c r="E71" s="164"/>
      <c r="F71" s="1"/>
      <c r="G71" s="3"/>
    </row>
    <row r="72" spans="1:9" s="103" customFormat="1">
      <c r="A72" s="189" t="str">
        <f>IF(TRIM(G72)="*",SUMPRODUCT(--(TRIM($G$13:G102)="*"))&amp;".","")</f>
        <v/>
      </c>
      <c r="B72" s="6" t="s">
        <v>724</v>
      </c>
      <c r="C72" s="167" t="s">
        <v>5</v>
      </c>
      <c r="D72" s="167">
        <v>1</v>
      </c>
      <c r="E72" s="92"/>
      <c r="F72" s="100">
        <f>+D72*E72</f>
        <v>0</v>
      </c>
      <c r="G72" s="3"/>
      <c r="H72" s="139"/>
      <c r="I72" s="168"/>
    </row>
    <row r="73" spans="1:9" s="103" customFormat="1">
      <c r="A73" s="171"/>
      <c r="B73" s="140"/>
      <c r="C73" s="167"/>
      <c r="D73" s="167"/>
      <c r="E73" s="100"/>
      <c r="F73" s="100"/>
    </row>
    <row r="74" spans="1:9" s="103" customFormat="1">
      <c r="A74" s="189" t="str">
        <f>IF(TRIM(G74)="*",SUMPRODUCT(--(TRIM($G$13:G74)="*"))&amp;".","")</f>
        <v>7.</v>
      </c>
      <c r="B74" s="190" t="s">
        <v>1028</v>
      </c>
      <c r="C74" s="127"/>
      <c r="D74" s="127"/>
      <c r="E74" s="164"/>
      <c r="F74" s="1"/>
      <c r="G74" s="6" t="s">
        <v>384</v>
      </c>
    </row>
    <row r="75" spans="1:9" s="103" customFormat="1">
      <c r="A75" s="189"/>
      <c r="B75" s="154" t="s">
        <v>714</v>
      </c>
      <c r="C75" s="127"/>
      <c r="D75" s="127"/>
      <c r="E75" s="164"/>
      <c r="F75" s="1"/>
      <c r="G75" s="6"/>
    </row>
    <row r="76" spans="1:9" s="103" customFormat="1" ht="65.75">
      <c r="A76" s="189"/>
      <c r="B76" s="154" t="s">
        <v>796</v>
      </c>
      <c r="C76" s="127"/>
      <c r="D76" s="127"/>
      <c r="E76" s="164"/>
      <c r="F76" s="1"/>
      <c r="G76" s="6"/>
    </row>
    <row r="77" spans="1:9" s="103" customFormat="1">
      <c r="A77" s="189"/>
      <c r="B77" s="4" t="s">
        <v>726</v>
      </c>
      <c r="C77" s="127"/>
      <c r="D77" s="127"/>
      <c r="E77" s="164"/>
      <c r="F77" s="1"/>
      <c r="G77" s="6"/>
    </row>
    <row r="78" spans="1:9" s="103" customFormat="1">
      <c r="A78" s="189" t="str">
        <f>IF(TRIM(G78)="*",SUMPRODUCT(--(TRIM($G$13:G255)="*"))&amp;".","")</f>
        <v/>
      </c>
      <c r="B78" s="6" t="s">
        <v>842</v>
      </c>
      <c r="C78" s="167" t="s">
        <v>447</v>
      </c>
      <c r="D78" s="167">
        <v>1</v>
      </c>
      <c r="E78" s="92"/>
      <c r="F78" s="100">
        <f>+D78*E78</f>
        <v>0</v>
      </c>
      <c r="G78" s="3"/>
      <c r="H78" s="139"/>
      <c r="I78" s="168"/>
    </row>
    <row r="79" spans="1:9" s="103" customFormat="1">
      <c r="A79" s="171"/>
      <c r="B79" s="140"/>
      <c r="C79" s="167"/>
      <c r="D79" s="167"/>
      <c r="E79" s="100"/>
      <c r="F79" s="100"/>
    </row>
    <row r="80" spans="1:9" s="103" customFormat="1">
      <c r="A80" s="171"/>
      <c r="B80" s="170" t="s">
        <v>728</v>
      </c>
      <c r="C80" s="182"/>
      <c r="D80" s="182"/>
      <c r="E80" s="188"/>
      <c r="F80" s="188"/>
    </row>
    <row r="81" spans="1:6" s="103" customFormat="1">
      <c r="A81" s="171"/>
      <c r="B81" s="171"/>
      <c r="C81" s="119"/>
      <c r="D81" s="119"/>
      <c r="E81" s="99"/>
      <c r="F81" s="120"/>
    </row>
    <row r="82" spans="1:6" s="103" customFormat="1" ht="26.3">
      <c r="A82" s="171"/>
      <c r="B82" s="172" t="s">
        <v>729</v>
      </c>
      <c r="C82" s="119"/>
      <c r="D82" s="119"/>
      <c r="E82" s="99"/>
      <c r="F82" s="120"/>
    </row>
    <row r="83" spans="1:6" s="103" customFormat="1" ht="15.65" customHeight="1">
      <c r="A83" s="171"/>
      <c r="B83" s="4" t="s">
        <v>594</v>
      </c>
      <c r="C83" s="119"/>
      <c r="D83" s="119"/>
      <c r="E83" s="99"/>
      <c r="F83" s="120"/>
    </row>
    <row r="84" spans="1:6" s="103" customFormat="1">
      <c r="A84" s="171"/>
      <c r="B84" s="171" t="s">
        <v>691</v>
      </c>
      <c r="C84" s="119"/>
      <c r="D84" s="119"/>
      <c r="E84" s="99"/>
      <c r="F84" s="120"/>
    </row>
    <row r="85" spans="1:6" s="103" customFormat="1" ht="170.95">
      <c r="A85" s="171"/>
      <c r="B85" s="128" t="s">
        <v>1147</v>
      </c>
      <c r="C85" s="119"/>
      <c r="D85" s="119"/>
      <c r="E85" s="99"/>
      <c r="F85" s="120"/>
    </row>
    <row r="86" spans="1:6" s="103" customFormat="1">
      <c r="A86" s="171"/>
      <c r="B86" s="171" t="s">
        <v>690</v>
      </c>
      <c r="C86" s="119"/>
      <c r="D86" s="119"/>
      <c r="E86" s="99"/>
      <c r="F86" s="120"/>
    </row>
    <row r="87" spans="1:6" s="103" customFormat="1" ht="118.35">
      <c r="A87" s="171"/>
      <c r="B87" s="128" t="s">
        <v>692</v>
      </c>
      <c r="C87" s="119"/>
      <c r="D87" s="119"/>
      <c r="E87" s="99"/>
      <c r="F87" s="120"/>
    </row>
    <row r="88" spans="1:6" s="103" customFormat="1">
      <c r="A88" s="171"/>
      <c r="B88" s="171" t="s">
        <v>686</v>
      </c>
      <c r="C88" s="119"/>
      <c r="D88" s="119"/>
      <c r="E88" s="99"/>
      <c r="F88" s="120"/>
    </row>
    <row r="89" spans="1:6" s="103" customFormat="1" ht="184.1">
      <c r="A89" s="171"/>
      <c r="B89" s="128" t="s">
        <v>695</v>
      </c>
      <c r="C89" s="119"/>
      <c r="D89" s="119"/>
      <c r="E89" s="99"/>
      <c r="F89" s="120"/>
    </row>
    <row r="90" spans="1:6" s="103" customFormat="1">
      <c r="A90" s="171"/>
      <c r="B90" s="171" t="s">
        <v>687</v>
      </c>
      <c r="C90" s="119"/>
      <c r="D90" s="119"/>
      <c r="E90" s="99"/>
      <c r="F90" s="120"/>
    </row>
    <row r="91" spans="1:6" s="103" customFormat="1" ht="78.900000000000006">
      <c r="A91" s="171"/>
      <c r="B91" s="128" t="s">
        <v>693</v>
      </c>
      <c r="C91" s="119"/>
      <c r="D91" s="119"/>
      <c r="E91" s="99"/>
      <c r="F91" s="120"/>
    </row>
    <row r="92" spans="1:6" s="103" customFormat="1">
      <c r="A92" s="171"/>
      <c r="B92" s="171" t="s">
        <v>688</v>
      </c>
      <c r="C92" s="119"/>
      <c r="D92" s="119"/>
      <c r="E92" s="99"/>
      <c r="F92" s="120"/>
    </row>
    <row r="93" spans="1:6" s="103" customFormat="1" ht="131.5">
      <c r="A93" s="171"/>
      <c r="B93" s="128" t="s">
        <v>708</v>
      </c>
      <c r="C93" s="119"/>
      <c r="D93" s="119"/>
      <c r="E93" s="99"/>
      <c r="F93" s="120"/>
    </row>
    <row r="94" spans="1:6" s="103" customFormat="1">
      <c r="A94" s="171"/>
      <c r="B94" s="171" t="s">
        <v>689</v>
      </c>
      <c r="C94" s="119"/>
      <c r="D94" s="119"/>
      <c r="E94" s="99"/>
      <c r="F94" s="120"/>
    </row>
    <row r="95" spans="1:6" s="103" customFormat="1" ht="210.4">
      <c r="A95" s="171"/>
      <c r="B95" s="128" t="s">
        <v>1116</v>
      </c>
      <c r="C95" s="119"/>
      <c r="D95" s="119"/>
      <c r="E95" s="99"/>
      <c r="F95" s="120"/>
    </row>
    <row r="96" spans="1:6" s="103" customFormat="1">
      <c r="A96" s="171"/>
      <c r="B96" s="171" t="s">
        <v>694</v>
      </c>
      <c r="C96" s="119"/>
      <c r="D96" s="119"/>
      <c r="E96" s="99"/>
      <c r="F96" s="120"/>
    </row>
    <row r="97" spans="1:9" s="103" customFormat="1" ht="65.75">
      <c r="A97" s="171"/>
      <c r="B97" s="128" t="s">
        <v>696</v>
      </c>
      <c r="C97" s="119"/>
      <c r="D97" s="119"/>
      <c r="E97" s="99"/>
      <c r="F97" s="120"/>
    </row>
    <row r="98" spans="1:9" s="103" customFormat="1">
      <c r="A98" s="171"/>
      <c r="B98" s="173" t="s">
        <v>751</v>
      </c>
      <c r="C98" s="119"/>
      <c r="D98" s="119"/>
      <c r="E98" s="99"/>
      <c r="F98" s="120"/>
    </row>
    <row r="99" spans="1:9" s="103" customFormat="1" ht="223.55">
      <c r="A99" s="171"/>
      <c r="B99" s="4" t="s">
        <v>839</v>
      </c>
      <c r="C99" s="119"/>
      <c r="D99" s="119"/>
      <c r="E99" s="99"/>
      <c r="F99" s="120"/>
    </row>
    <row r="100" spans="1:9" s="103" customFormat="1">
      <c r="A100" s="171"/>
      <c r="B100" s="172" t="s">
        <v>838</v>
      </c>
      <c r="C100" s="119"/>
      <c r="D100" s="119"/>
      <c r="E100" s="99"/>
      <c r="F100" s="120"/>
    </row>
    <row r="101" spans="1:9" s="103" customFormat="1" ht="65.75">
      <c r="A101" s="171"/>
      <c r="B101" s="163" t="s">
        <v>840</v>
      </c>
      <c r="C101" s="119"/>
      <c r="D101" s="119"/>
      <c r="E101" s="99"/>
      <c r="F101" s="120"/>
    </row>
    <row r="102" spans="1:9" s="103" customFormat="1" ht="26.3">
      <c r="A102" s="171"/>
      <c r="B102" s="172" t="s">
        <v>685</v>
      </c>
      <c r="C102" s="119"/>
      <c r="D102" s="119"/>
      <c r="E102" s="99"/>
      <c r="F102" s="120"/>
    </row>
    <row r="103" spans="1:9" s="3" customFormat="1">
      <c r="A103" s="189" t="str">
        <f>IF(TRIM(G103)="*",SUMPRODUCT(--(TRIM($G$13:G284)="*"))&amp;".","")</f>
        <v/>
      </c>
      <c r="B103" s="166"/>
      <c r="C103" s="127"/>
      <c r="D103" s="127"/>
      <c r="E103" s="164"/>
      <c r="F103" s="1"/>
    </row>
    <row r="104" spans="1:9" s="3" customFormat="1">
      <c r="A104" s="189" t="str">
        <f>IF(TRIM(G104)="*",SUMPRODUCT(--(TRIM($G$13:G104)="*"))&amp;".","")</f>
        <v>8.</v>
      </c>
      <c r="B104" s="190" t="s">
        <v>1029</v>
      </c>
      <c r="C104" s="127"/>
      <c r="D104" s="127"/>
      <c r="E104" s="164"/>
      <c r="F104" s="1"/>
      <c r="G104" s="6" t="s">
        <v>384</v>
      </c>
    </row>
    <row r="105" spans="1:9" s="3" customFormat="1" ht="26.3">
      <c r="A105" s="189"/>
      <c r="B105" s="154" t="s">
        <v>730</v>
      </c>
      <c r="C105" s="127"/>
      <c r="D105" s="127"/>
      <c r="E105" s="164"/>
      <c r="F105" s="1"/>
      <c r="G105" s="6"/>
    </row>
    <row r="106" spans="1:9" s="3" customFormat="1" ht="26.3">
      <c r="A106" s="189"/>
      <c r="B106" s="153" t="s">
        <v>797</v>
      </c>
      <c r="C106" s="127"/>
      <c r="D106" s="127"/>
      <c r="E106" s="164"/>
      <c r="F106" s="1"/>
      <c r="G106" s="6"/>
    </row>
    <row r="107" spans="1:9" s="3" customFormat="1">
      <c r="A107" s="189"/>
      <c r="B107" s="4" t="s">
        <v>750</v>
      </c>
      <c r="C107" s="127"/>
      <c r="D107" s="127"/>
      <c r="E107" s="164"/>
      <c r="F107" s="1"/>
      <c r="G107" s="6"/>
    </row>
    <row r="108" spans="1:9" s="3" customFormat="1" ht="26.3">
      <c r="A108" s="189"/>
      <c r="B108" s="6" t="s">
        <v>799</v>
      </c>
      <c r="C108" s="127"/>
      <c r="D108" s="127"/>
      <c r="E108" s="164"/>
      <c r="F108" s="1"/>
      <c r="G108" s="6"/>
    </row>
    <row r="109" spans="1:9" s="3" customFormat="1">
      <c r="A109" s="189" t="str">
        <f>IF(TRIM(G109)="*",SUMPRODUCT(--(TRIM($G$13:G109)="*"))&amp;".","")</f>
        <v/>
      </c>
      <c r="B109" s="6" t="s">
        <v>731</v>
      </c>
      <c r="C109" s="167" t="s">
        <v>447</v>
      </c>
      <c r="D109" s="167">
        <v>57</v>
      </c>
      <c r="E109" s="92"/>
      <c r="F109" s="100">
        <f>+D109*E109</f>
        <v>0</v>
      </c>
      <c r="H109" s="139"/>
      <c r="I109" s="168"/>
    </row>
    <row r="110" spans="1:9" s="3" customFormat="1">
      <c r="A110" s="189" t="str">
        <f>IF(TRIM(G110)="*",SUMPRODUCT(--(TRIM($G$13:G110)="*"))&amp;".","")</f>
        <v/>
      </c>
      <c r="B110" s="166"/>
      <c r="C110" s="127"/>
      <c r="D110" s="127"/>
      <c r="E110" s="164"/>
      <c r="F110" s="1"/>
    </row>
    <row r="111" spans="1:9" s="3" customFormat="1">
      <c r="A111" s="189" t="str">
        <f>IF(TRIM(G111)="*",SUMPRODUCT(--(TRIM($G$13:G111)="*"))&amp;".","")</f>
        <v>9.</v>
      </c>
      <c r="B111" s="190" t="s">
        <v>1030</v>
      </c>
      <c r="C111" s="127"/>
      <c r="D111" s="127"/>
      <c r="E111" s="164"/>
      <c r="F111" s="1"/>
      <c r="G111" s="6" t="s">
        <v>384</v>
      </c>
    </row>
    <row r="112" spans="1:9" s="3" customFormat="1">
      <c r="A112" s="189"/>
      <c r="B112" s="154" t="s">
        <v>732</v>
      </c>
      <c r="C112" s="127"/>
      <c r="D112" s="127"/>
      <c r="E112" s="164"/>
      <c r="F112" s="1"/>
      <c r="G112" s="6"/>
    </row>
    <row r="113" spans="1:9" s="3" customFormat="1" ht="39.450000000000003">
      <c r="A113" s="189"/>
      <c r="B113" s="153" t="s">
        <v>837</v>
      </c>
      <c r="C113" s="127"/>
      <c r="D113" s="127"/>
      <c r="E113" s="164"/>
      <c r="F113" s="1"/>
      <c r="G113" s="6"/>
    </row>
    <row r="114" spans="1:9" s="3" customFormat="1">
      <c r="A114" s="189"/>
      <c r="B114" s="4" t="s">
        <v>750</v>
      </c>
      <c r="C114" s="127"/>
      <c r="D114" s="127"/>
      <c r="E114" s="164"/>
      <c r="F114" s="1"/>
      <c r="G114" s="6"/>
    </row>
    <row r="115" spans="1:9" s="3" customFormat="1" ht="26.3">
      <c r="A115" s="189"/>
      <c r="B115" s="6" t="s">
        <v>800</v>
      </c>
      <c r="C115" s="127"/>
      <c r="D115" s="127"/>
      <c r="E115" s="164"/>
      <c r="F115" s="1"/>
      <c r="G115" s="6"/>
    </row>
    <row r="116" spans="1:9" s="3" customFormat="1">
      <c r="A116" s="189" t="str">
        <f>IF(TRIM(G116)="*",SUMPRODUCT(--(TRIM($G$13:G116)="*"))&amp;".","")</f>
        <v/>
      </c>
      <c r="B116" s="6" t="s">
        <v>733</v>
      </c>
      <c r="C116" s="167" t="s">
        <v>447</v>
      </c>
      <c r="D116" s="167">
        <v>10</v>
      </c>
      <c r="E116" s="92"/>
      <c r="F116" s="100">
        <f>+D116*E116</f>
        <v>0</v>
      </c>
      <c r="H116" s="139"/>
      <c r="I116" s="168"/>
    </row>
    <row r="117" spans="1:9" s="3" customFormat="1">
      <c r="A117" s="189" t="str">
        <f>IF(TRIM(G117)="*",SUMPRODUCT(--(TRIM($G$13:G117)="*"))&amp;".","")</f>
        <v/>
      </c>
      <c r="B117" s="166"/>
      <c r="C117" s="127"/>
      <c r="D117" s="127"/>
      <c r="E117" s="164"/>
      <c r="F117" s="1"/>
    </row>
    <row r="118" spans="1:9" s="3" customFormat="1" ht="26.3">
      <c r="A118" s="189" t="str">
        <f>IF(TRIM(G118)="*",SUMPRODUCT(--(TRIM($G$13:G118)="*"))&amp;".","")</f>
        <v>10.</v>
      </c>
      <c r="B118" s="190" t="s">
        <v>1031</v>
      </c>
      <c r="C118" s="127"/>
      <c r="D118" s="127"/>
      <c r="E118" s="164"/>
      <c r="F118" s="1"/>
      <c r="G118" s="6" t="s">
        <v>384</v>
      </c>
    </row>
    <row r="119" spans="1:9" s="3" customFormat="1">
      <c r="A119" s="189"/>
      <c r="B119" s="154" t="s">
        <v>734</v>
      </c>
      <c r="C119" s="127"/>
      <c r="D119" s="127"/>
      <c r="E119" s="164"/>
      <c r="F119" s="1"/>
      <c r="G119" s="6"/>
    </row>
    <row r="120" spans="1:9" s="3" customFormat="1">
      <c r="A120" s="189"/>
      <c r="B120" s="154" t="s">
        <v>735</v>
      </c>
      <c r="C120" s="127"/>
      <c r="D120" s="127"/>
      <c r="E120" s="164"/>
      <c r="F120" s="1"/>
      <c r="G120" s="6"/>
    </row>
    <row r="121" spans="1:9" s="3" customFormat="1" ht="78.900000000000006">
      <c r="A121" s="189"/>
      <c r="B121" s="154" t="s">
        <v>843</v>
      </c>
      <c r="C121" s="127"/>
      <c r="D121" s="127"/>
      <c r="E121" s="164"/>
      <c r="F121" s="1"/>
      <c r="G121" s="6"/>
    </row>
    <row r="122" spans="1:9" s="3" customFormat="1" ht="105.2">
      <c r="A122" s="189"/>
      <c r="B122" s="154" t="s">
        <v>736</v>
      </c>
      <c r="C122" s="127"/>
      <c r="D122" s="127"/>
      <c r="E122" s="164"/>
      <c r="F122" s="1"/>
      <c r="G122" s="6"/>
    </row>
    <row r="123" spans="1:9" s="3" customFormat="1" ht="52.6">
      <c r="A123" s="189"/>
      <c r="B123" s="154" t="s">
        <v>746</v>
      </c>
      <c r="C123" s="127"/>
      <c r="D123" s="127"/>
      <c r="E123" s="164"/>
      <c r="F123" s="1"/>
      <c r="G123" s="6"/>
    </row>
    <row r="124" spans="1:9" s="3" customFormat="1" ht="92.05">
      <c r="A124" s="189"/>
      <c r="B124" s="154" t="s">
        <v>737</v>
      </c>
      <c r="C124" s="127"/>
      <c r="D124" s="127"/>
      <c r="E124" s="164"/>
      <c r="F124" s="1"/>
      <c r="G124" s="6"/>
    </row>
    <row r="125" spans="1:9" s="3" customFormat="1" ht="157.80000000000001">
      <c r="A125" s="189"/>
      <c r="B125" s="154" t="s">
        <v>738</v>
      </c>
      <c r="C125" s="127"/>
      <c r="D125" s="127"/>
      <c r="E125" s="164"/>
      <c r="F125" s="1"/>
      <c r="G125" s="6"/>
    </row>
    <row r="126" spans="1:9" s="3" customFormat="1" ht="92.05">
      <c r="A126" s="189"/>
      <c r="B126" s="154" t="s">
        <v>739</v>
      </c>
      <c r="C126" s="127"/>
      <c r="D126" s="127"/>
      <c r="E126" s="164"/>
      <c r="F126" s="1"/>
      <c r="G126" s="6"/>
    </row>
    <row r="127" spans="1:9" s="3" customFormat="1">
      <c r="A127" s="189"/>
      <c r="B127" s="4" t="s">
        <v>750</v>
      </c>
      <c r="C127" s="127"/>
      <c r="D127" s="127"/>
      <c r="E127" s="164"/>
      <c r="F127" s="1"/>
      <c r="G127" s="6"/>
    </row>
    <row r="128" spans="1:9" s="3" customFormat="1" ht="26.3">
      <c r="A128" s="189"/>
      <c r="B128" s="6" t="s">
        <v>801</v>
      </c>
      <c r="C128" s="127"/>
      <c r="D128" s="127"/>
      <c r="E128" s="164"/>
      <c r="F128" s="1"/>
      <c r="G128" s="6"/>
    </row>
    <row r="129" spans="1:9" s="3" customFormat="1">
      <c r="A129" s="189" t="str">
        <f>IF(TRIM(G129)="*",SUMPRODUCT(--(TRIM($G$13:G129)="*"))&amp;".","")</f>
        <v/>
      </c>
      <c r="B129" s="163" t="s">
        <v>600</v>
      </c>
      <c r="C129" s="127"/>
      <c r="D129" s="127"/>
      <c r="E129" s="164"/>
      <c r="F129" s="1"/>
    </row>
    <row r="130" spans="1:9" s="3" customFormat="1" ht="26.3">
      <c r="A130" s="189" t="str">
        <f>IF(TRIM(G130)="*",SUMPRODUCT(--(TRIM($G$13:G130)="*"))&amp;".","")</f>
        <v/>
      </c>
      <c r="B130" s="166" t="s">
        <v>740</v>
      </c>
      <c r="C130" s="127"/>
      <c r="D130" s="127"/>
      <c r="E130" s="164"/>
      <c r="F130" s="1"/>
    </row>
    <row r="131" spans="1:9" s="3" customFormat="1" ht="39.450000000000003">
      <c r="A131" s="189" t="str">
        <f>IF(TRIM(G131)="*",SUMPRODUCT(--(TRIM($G$13:G131)="*"))&amp;".","")</f>
        <v/>
      </c>
      <c r="B131" s="166" t="s">
        <v>844</v>
      </c>
      <c r="C131" s="167" t="s">
        <v>447</v>
      </c>
      <c r="D131" s="167">
        <v>5</v>
      </c>
      <c r="E131" s="92"/>
      <c r="F131" s="100"/>
      <c r="H131" s="139"/>
      <c r="I131" s="168"/>
    </row>
    <row r="132" spans="1:9" s="3" customFormat="1">
      <c r="A132" s="189" t="str">
        <f>IF(TRIM(G132)="*",SUMPRODUCT(--(TRIM($G$13:G132)="*"))&amp;".","")</f>
        <v/>
      </c>
      <c r="B132" s="166" t="s">
        <v>741</v>
      </c>
      <c r="C132" s="167" t="s">
        <v>835</v>
      </c>
      <c r="D132" s="167">
        <v>4</v>
      </c>
      <c r="E132" s="92"/>
      <c r="F132" s="100"/>
      <c r="H132" s="139"/>
      <c r="I132" s="168"/>
    </row>
    <row r="133" spans="1:9" s="3" customFormat="1">
      <c r="A133" s="189"/>
      <c r="B133" s="166" t="s">
        <v>747</v>
      </c>
      <c r="C133" s="167" t="s">
        <v>447</v>
      </c>
      <c r="D133" s="167">
        <v>6</v>
      </c>
      <c r="E133" s="92"/>
      <c r="F133" s="100"/>
      <c r="H133" s="139"/>
      <c r="I133" s="168"/>
    </row>
    <row r="134" spans="1:9" s="3" customFormat="1">
      <c r="A134" s="189"/>
      <c r="B134" s="166" t="s">
        <v>742</v>
      </c>
      <c r="C134" s="167" t="s">
        <v>836</v>
      </c>
      <c r="D134" s="167">
        <v>0.65</v>
      </c>
      <c r="E134" s="92"/>
      <c r="F134" s="100"/>
      <c r="H134" s="139"/>
      <c r="I134" s="168"/>
    </row>
    <row r="135" spans="1:9" s="3" customFormat="1">
      <c r="A135" s="189"/>
      <c r="B135" s="166" t="s">
        <v>743</v>
      </c>
      <c r="C135" s="167" t="s">
        <v>447</v>
      </c>
      <c r="D135" s="167">
        <v>4</v>
      </c>
      <c r="E135" s="92"/>
      <c r="F135" s="100"/>
      <c r="H135" s="139"/>
      <c r="I135" s="168"/>
    </row>
    <row r="136" spans="1:9" s="3" customFormat="1">
      <c r="A136" s="189"/>
      <c r="B136" s="166" t="s">
        <v>744</v>
      </c>
      <c r="C136" s="167" t="s">
        <v>447</v>
      </c>
      <c r="D136" s="167">
        <v>2</v>
      </c>
      <c r="E136" s="92"/>
      <c r="F136" s="100"/>
      <c r="H136" s="139"/>
      <c r="I136" s="168"/>
    </row>
    <row r="137" spans="1:9" s="3" customFormat="1" ht="26.3">
      <c r="A137" s="189"/>
      <c r="B137" s="4" t="s">
        <v>745</v>
      </c>
      <c r="C137" s="155" t="s">
        <v>5</v>
      </c>
      <c r="D137" s="155">
        <v>1</v>
      </c>
      <c r="E137" s="156">
        <f>(D131*E131)+(D132*E132)+(D133*E133)+(D134*E134)+(D135*E135)+(D136*E136)</f>
        <v>0</v>
      </c>
      <c r="F137" s="71">
        <f>D137*E137</f>
        <v>0</v>
      </c>
    </row>
    <row r="138" spans="1:9" s="3" customFormat="1">
      <c r="A138" s="189" t="str">
        <f>IF(TRIM(G138)="*",SUMPRODUCT(--(TRIM($G$13:G138)="*"))&amp;".","")</f>
        <v/>
      </c>
      <c r="B138" s="166"/>
      <c r="C138" s="127"/>
      <c r="D138" s="127"/>
      <c r="E138" s="164"/>
      <c r="F138" s="1"/>
    </row>
    <row r="139" spans="1:9" s="3" customFormat="1">
      <c r="A139" s="189" t="str">
        <f>IF(TRIM(G139)="*",SUMPRODUCT(--(TRIM($G$13:G139)="*"))&amp;".","")</f>
        <v>11.</v>
      </c>
      <c r="B139" s="190" t="s">
        <v>1032</v>
      </c>
      <c r="C139" s="127"/>
      <c r="D139" s="127"/>
      <c r="E139" s="164"/>
      <c r="F139" s="1"/>
      <c r="G139" s="6" t="s">
        <v>384</v>
      </c>
    </row>
    <row r="140" spans="1:9" s="3" customFormat="1">
      <c r="A140" s="189"/>
      <c r="B140" s="154" t="s">
        <v>419</v>
      </c>
      <c r="C140" s="127"/>
      <c r="D140" s="127"/>
      <c r="E140" s="164"/>
      <c r="F140" s="1"/>
      <c r="G140" s="6"/>
    </row>
    <row r="141" spans="1:9" s="3" customFormat="1">
      <c r="A141" s="189"/>
      <c r="B141" s="154" t="s">
        <v>735</v>
      </c>
      <c r="C141" s="127"/>
      <c r="D141" s="127"/>
      <c r="E141" s="164"/>
      <c r="F141" s="1"/>
      <c r="G141" s="6"/>
    </row>
    <row r="142" spans="1:9" s="3" customFormat="1" ht="65.75">
      <c r="A142" s="189"/>
      <c r="B142" s="154" t="s">
        <v>845</v>
      </c>
      <c r="C142" s="127"/>
      <c r="D142" s="127"/>
      <c r="E142" s="164"/>
      <c r="F142" s="1"/>
      <c r="G142" s="6"/>
    </row>
    <row r="143" spans="1:9" s="3" customFormat="1" ht="39.450000000000003">
      <c r="A143" s="189"/>
      <c r="B143" s="154" t="s">
        <v>757</v>
      </c>
      <c r="C143" s="127"/>
      <c r="D143" s="127"/>
      <c r="E143" s="164"/>
      <c r="F143" s="1"/>
      <c r="G143" s="6"/>
    </row>
    <row r="144" spans="1:9" s="3" customFormat="1" ht="52.6">
      <c r="A144" s="189"/>
      <c r="B144" s="4" t="s">
        <v>755</v>
      </c>
      <c r="C144" s="127"/>
      <c r="D144" s="127"/>
      <c r="E144" s="164"/>
      <c r="F144" s="1"/>
      <c r="G144" s="6"/>
    </row>
    <row r="145" spans="1:9" s="3" customFormat="1">
      <c r="A145" s="189"/>
      <c r="B145" s="4" t="s">
        <v>750</v>
      </c>
      <c r="C145" s="127"/>
      <c r="D145" s="127"/>
      <c r="E145" s="164"/>
      <c r="F145" s="1"/>
      <c r="G145" s="6"/>
    </row>
    <row r="146" spans="1:9" s="3" customFormat="1" ht="26.3">
      <c r="A146" s="189"/>
      <c r="B146" s="6" t="s">
        <v>801</v>
      </c>
      <c r="C146" s="127"/>
      <c r="D146" s="127"/>
      <c r="E146" s="164"/>
      <c r="F146" s="1"/>
      <c r="G146" s="6"/>
    </row>
    <row r="147" spans="1:9" s="3" customFormat="1">
      <c r="A147" s="189"/>
      <c r="B147" s="166" t="s">
        <v>748</v>
      </c>
      <c r="C147" s="127"/>
      <c r="D147" s="127"/>
      <c r="E147" s="164"/>
      <c r="F147" s="1"/>
      <c r="G147" s="6"/>
    </row>
    <row r="148" spans="1:9" s="3" customFormat="1" ht="26.3">
      <c r="A148" s="189"/>
      <c r="B148" s="166" t="s">
        <v>758</v>
      </c>
      <c r="C148" s="167" t="s">
        <v>447</v>
      </c>
      <c r="D148" s="167">
        <v>6</v>
      </c>
      <c r="E148" s="92"/>
      <c r="F148" s="100"/>
      <c r="G148" s="6"/>
      <c r="H148" s="139"/>
      <c r="I148" s="168"/>
    </row>
    <row r="149" spans="1:9" s="3" customFormat="1" ht="13.3" customHeight="1">
      <c r="A149" s="189"/>
      <c r="B149" s="166" t="s">
        <v>759</v>
      </c>
      <c r="C149" s="167" t="s">
        <v>447</v>
      </c>
      <c r="D149" s="167">
        <v>6</v>
      </c>
      <c r="E149" s="92"/>
      <c r="F149" s="100"/>
      <c r="G149" s="6"/>
      <c r="H149" s="139"/>
      <c r="I149" s="168"/>
    </row>
    <row r="150" spans="1:9" s="3" customFormat="1" ht="42.6" customHeight="1">
      <c r="A150" s="189"/>
      <c r="B150" s="166" t="s">
        <v>756</v>
      </c>
      <c r="C150" s="167" t="s">
        <v>5</v>
      </c>
      <c r="D150" s="167">
        <v>1</v>
      </c>
      <c r="E150" s="92"/>
      <c r="F150" s="100"/>
      <c r="G150" s="6"/>
      <c r="H150" s="139"/>
      <c r="I150" s="168"/>
    </row>
    <row r="151" spans="1:9" s="3" customFormat="1" ht="26.3">
      <c r="A151" s="189"/>
      <c r="B151" s="4" t="s">
        <v>749</v>
      </c>
      <c r="C151" s="155" t="s">
        <v>5</v>
      </c>
      <c r="D151" s="155">
        <v>1</v>
      </c>
      <c r="E151" s="156">
        <f>(D148*E148)+(D149*E149)+(D150*E150)</f>
        <v>0</v>
      </c>
      <c r="F151" s="100">
        <f>D151*E151</f>
        <v>0</v>
      </c>
      <c r="G151" s="6"/>
    </row>
    <row r="152" spans="1:9" s="3" customFormat="1">
      <c r="A152" s="189"/>
      <c r="B152" s="166"/>
      <c r="C152" s="127"/>
      <c r="D152" s="127"/>
      <c r="E152" s="164"/>
      <c r="F152" s="1"/>
    </row>
    <row r="153" spans="1:9" s="3" customFormat="1">
      <c r="A153" s="189" t="str">
        <f>IF(TRIM(G153)="*",SUMPRODUCT(--(TRIM($G$13:G153)="*"))&amp;".","")</f>
        <v>12.</v>
      </c>
      <c r="B153" s="190" t="s">
        <v>1033</v>
      </c>
      <c r="C153" s="127"/>
      <c r="D153" s="127"/>
      <c r="E153" s="164"/>
      <c r="F153" s="1"/>
      <c r="G153" s="6" t="s">
        <v>384</v>
      </c>
    </row>
    <row r="154" spans="1:9" s="3" customFormat="1" ht="39.450000000000003">
      <c r="A154" s="189"/>
      <c r="B154" s="154" t="s">
        <v>752</v>
      </c>
      <c r="C154" s="127"/>
      <c r="D154" s="127"/>
      <c r="E154" s="164"/>
      <c r="F154" s="1"/>
      <c r="G154" s="6"/>
    </row>
    <row r="155" spans="1:9" s="3" customFormat="1">
      <c r="A155" s="189"/>
      <c r="B155" s="154" t="s">
        <v>735</v>
      </c>
      <c r="C155" s="127"/>
      <c r="D155" s="127"/>
      <c r="E155" s="164"/>
      <c r="F155" s="1"/>
      <c r="G155" s="6"/>
    </row>
    <row r="156" spans="1:9" s="3" customFormat="1" ht="52.6">
      <c r="A156" s="189"/>
      <c r="B156" s="154" t="s">
        <v>760</v>
      </c>
      <c r="C156" s="127"/>
      <c r="D156" s="127"/>
      <c r="E156" s="164"/>
      <c r="F156" s="1"/>
      <c r="G156" s="6"/>
    </row>
    <row r="157" spans="1:9" s="3" customFormat="1" ht="39.450000000000003">
      <c r="A157" s="189"/>
      <c r="B157" s="154" t="s">
        <v>762</v>
      </c>
      <c r="C157" s="127"/>
      <c r="D157" s="127"/>
      <c r="E157" s="164"/>
      <c r="F157" s="1"/>
      <c r="G157" s="6"/>
    </row>
    <row r="158" spans="1:9" s="3" customFormat="1" ht="52.6">
      <c r="A158" s="189"/>
      <c r="B158" s="154" t="s">
        <v>761</v>
      </c>
      <c r="C158" s="127"/>
      <c r="D158" s="127"/>
      <c r="E158" s="164"/>
      <c r="F158" s="1"/>
      <c r="G158" s="6"/>
    </row>
    <row r="159" spans="1:9" s="3" customFormat="1">
      <c r="A159" s="189"/>
      <c r="B159" s="4" t="s">
        <v>750</v>
      </c>
      <c r="C159" s="127"/>
      <c r="D159" s="127"/>
      <c r="E159" s="164"/>
      <c r="F159" s="1"/>
      <c r="G159" s="6"/>
    </row>
    <row r="160" spans="1:9" s="3" customFormat="1" ht="26.3">
      <c r="A160" s="189"/>
      <c r="B160" s="6" t="s">
        <v>801</v>
      </c>
      <c r="C160" s="127"/>
      <c r="D160" s="127"/>
      <c r="E160" s="164"/>
      <c r="F160" s="1"/>
      <c r="G160" s="6"/>
    </row>
    <row r="161" spans="1:9" s="3" customFormat="1" ht="26.3">
      <c r="A161" s="189"/>
      <c r="B161" s="166" t="s">
        <v>774</v>
      </c>
      <c r="C161" s="127"/>
      <c r="D161" s="127"/>
      <c r="E161" s="164"/>
      <c r="F161" s="1"/>
      <c r="G161" s="6"/>
    </row>
    <row r="162" spans="1:9" s="3" customFormat="1" ht="39.450000000000003">
      <c r="A162" s="189"/>
      <c r="B162" s="166" t="s">
        <v>846</v>
      </c>
      <c r="C162" s="167" t="s">
        <v>447</v>
      </c>
      <c r="D162" s="167">
        <v>6</v>
      </c>
      <c r="E162" s="92"/>
      <c r="F162" s="100"/>
      <c r="G162" s="6"/>
      <c r="H162" s="139"/>
      <c r="I162" s="168"/>
    </row>
    <row r="163" spans="1:9" s="3" customFormat="1" ht="26.3">
      <c r="A163" s="189"/>
      <c r="B163" s="166" t="s">
        <v>763</v>
      </c>
      <c r="C163" s="167" t="s">
        <v>447</v>
      </c>
      <c r="D163" s="167">
        <v>6</v>
      </c>
      <c r="E163" s="92"/>
      <c r="F163" s="100"/>
      <c r="G163" s="6"/>
      <c r="H163" s="139"/>
      <c r="I163" s="168"/>
    </row>
    <row r="164" spans="1:9" s="3" customFormat="1" ht="26.3">
      <c r="A164" s="189"/>
      <c r="B164" s="4" t="s">
        <v>775</v>
      </c>
      <c r="C164" s="155" t="s">
        <v>5</v>
      </c>
      <c r="D164" s="155">
        <v>21</v>
      </c>
      <c r="E164" s="156">
        <f>(D162*E162)+(D163*E163)</f>
        <v>0</v>
      </c>
      <c r="F164" s="100">
        <f>D164*E164</f>
        <v>0</v>
      </c>
      <c r="G164" s="6"/>
    </row>
    <row r="165" spans="1:9" s="3" customFormat="1">
      <c r="A165" s="189" t="str">
        <f>IF(TRIM(G165)="*",SUMPRODUCT(--(TRIM($G$13:G165)="*"))&amp;".","")</f>
        <v/>
      </c>
      <c r="B165" s="166"/>
      <c r="C165" s="127"/>
      <c r="D165" s="127"/>
      <c r="E165" s="164"/>
      <c r="F165" s="1"/>
    </row>
    <row r="166" spans="1:9" s="3" customFormat="1">
      <c r="A166" s="189" t="str">
        <f>IF(TRIM(G166)="*",SUMPRODUCT(--(TRIM($G$13:G166)="*"))&amp;".","")</f>
        <v>13.</v>
      </c>
      <c r="B166" s="190" t="s">
        <v>1034</v>
      </c>
      <c r="C166" s="127"/>
      <c r="D166" s="127"/>
      <c r="E166" s="164"/>
      <c r="F166" s="1"/>
      <c r="G166" s="6" t="s">
        <v>384</v>
      </c>
    </row>
    <row r="167" spans="1:9" s="3" customFormat="1">
      <c r="A167" s="189"/>
      <c r="B167" s="154" t="s">
        <v>753</v>
      </c>
      <c r="C167" s="127"/>
      <c r="D167" s="127"/>
      <c r="E167" s="164"/>
      <c r="F167" s="1"/>
      <c r="G167" s="6"/>
    </row>
    <row r="168" spans="1:9" s="3" customFormat="1">
      <c r="A168" s="189"/>
      <c r="B168" s="154" t="s">
        <v>735</v>
      </c>
      <c r="C168" s="127"/>
      <c r="D168" s="127"/>
      <c r="E168" s="164"/>
      <c r="F168" s="1"/>
      <c r="G168" s="6"/>
    </row>
    <row r="169" spans="1:9" s="3" customFormat="1" ht="65.75">
      <c r="A169" s="189"/>
      <c r="B169" s="154" t="s">
        <v>847</v>
      </c>
      <c r="C169" s="127"/>
      <c r="D169" s="127"/>
      <c r="E169" s="164"/>
      <c r="F169" s="1"/>
      <c r="G169" s="6"/>
    </row>
    <row r="170" spans="1:9" s="3" customFormat="1" ht="52.6">
      <c r="A170" s="189"/>
      <c r="B170" s="154" t="s">
        <v>764</v>
      </c>
      <c r="C170" s="127"/>
      <c r="D170" s="127"/>
      <c r="E170" s="164"/>
      <c r="F170" s="1"/>
      <c r="G170" s="6"/>
    </row>
    <row r="171" spans="1:9" s="3" customFormat="1" ht="52.6">
      <c r="A171" s="189"/>
      <c r="B171" s="4" t="s">
        <v>755</v>
      </c>
      <c r="C171" s="127"/>
      <c r="D171" s="127"/>
      <c r="E171" s="164"/>
      <c r="F171" s="1"/>
      <c r="G171" s="6"/>
    </row>
    <row r="172" spans="1:9" s="3" customFormat="1">
      <c r="A172" s="189"/>
      <c r="B172" s="4" t="s">
        <v>750</v>
      </c>
      <c r="C172" s="127"/>
      <c r="D172" s="127"/>
      <c r="E172" s="164"/>
      <c r="F172" s="1"/>
      <c r="G172" s="6"/>
    </row>
    <row r="173" spans="1:9" s="3" customFormat="1" ht="26.3">
      <c r="A173" s="189"/>
      <c r="B173" s="6" t="s">
        <v>801</v>
      </c>
      <c r="C173" s="127"/>
      <c r="D173" s="127"/>
      <c r="E173" s="164"/>
      <c r="F173" s="1"/>
      <c r="G173" s="6"/>
    </row>
    <row r="174" spans="1:9" s="3" customFormat="1" ht="26.3">
      <c r="A174" s="189"/>
      <c r="B174" s="166" t="s">
        <v>754</v>
      </c>
      <c r="C174" s="127"/>
      <c r="D174" s="127"/>
      <c r="E174" s="164"/>
      <c r="F174" s="1"/>
      <c r="G174" s="6"/>
    </row>
    <row r="175" spans="1:9" s="3" customFormat="1" ht="26.3">
      <c r="A175" s="189"/>
      <c r="B175" s="166" t="s">
        <v>848</v>
      </c>
      <c r="C175" s="167" t="s">
        <v>447</v>
      </c>
      <c r="D175" s="167">
        <v>6</v>
      </c>
      <c r="E175" s="92"/>
      <c r="F175" s="100"/>
      <c r="G175" s="6"/>
      <c r="H175" s="139"/>
      <c r="I175" s="168"/>
    </row>
    <row r="176" spans="1:9" s="3" customFormat="1" ht="26.3">
      <c r="A176" s="189"/>
      <c r="B176" s="166" t="s">
        <v>765</v>
      </c>
      <c r="C176" s="167" t="s">
        <v>447</v>
      </c>
      <c r="D176" s="167">
        <v>6</v>
      </c>
      <c r="E176" s="92"/>
      <c r="F176" s="100"/>
      <c r="G176" s="6"/>
      <c r="H176" s="139"/>
      <c r="I176" s="168"/>
    </row>
    <row r="177" spans="1:9" s="3" customFormat="1" ht="39.450000000000003">
      <c r="A177" s="189"/>
      <c r="B177" s="166" t="s">
        <v>756</v>
      </c>
      <c r="C177" s="167" t="s">
        <v>5</v>
      </c>
      <c r="D177" s="167">
        <v>1</v>
      </c>
      <c r="E177" s="92"/>
      <c r="F177" s="100"/>
      <c r="G177" s="6"/>
      <c r="H177" s="139"/>
      <c r="I177" s="168"/>
    </row>
    <row r="178" spans="1:9" s="3" customFormat="1" ht="26.3">
      <c r="A178" s="189"/>
      <c r="B178" s="4" t="s">
        <v>766</v>
      </c>
      <c r="C178" s="155" t="s">
        <v>5</v>
      </c>
      <c r="D178" s="155">
        <v>5</v>
      </c>
      <c r="E178" s="156">
        <f>(D175*E175)+(D176*E176)+(D177*E177)</f>
        <v>0</v>
      </c>
      <c r="F178" s="100">
        <f>D178*E178</f>
        <v>0</v>
      </c>
      <c r="G178" s="6"/>
    </row>
    <row r="179" spans="1:9" s="3" customFormat="1">
      <c r="A179" s="189"/>
      <c r="B179" s="4"/>
      <c r="C179" s="155"/>
      <c r="D179" s="155"/>
      <c r="E179" s="156"/>
      <c r="F179" s="100"/>
      <c r="G179" s="6"/>
    </row>
    <row r="180" spans="1:9" s="3" customFormat="1">
      <c r="A180" s="189" t="str">
        <f>IF(TRIM(G180)="*",SUMPRODUCT(--(TRIM($G$13:G180)="*"))&amp;".","")</f>
        <v>14.</v>
      </c>
      <c r="B180" s="190" t="s">
        <v>1035</v>
      </c>
      <c r="C180" s="127"/>
      <c r="D180" s="127"/>
      <c r="E180" s="164"/>
      <c r="F180" s="1"/>
      <c r="G180" s="6" t="s">
        <v>384</v>
      </c>
    </row>
    <row r="181" spans="1:9" s="3" customFormat="1">
      <c r="A181" s="189"/>
      <c r="B181" s="154" t="s">
        <v>767</v>
      </c>
      <c r="C181" s="127"/>
      <c r="D181" s="127"/>
      <c r="E181" s="164"/>
      <c r="F181" s="1"/>
      <c r="G181" s="6"/>
    </row>
    <row r="182" spans="1:9" s="3" customFormat="1">
      <c r="A182" s="189"/>
      <c r="B182" s="154" t="s">
        <v>735</v>
      </c>
      <c r="C182" s="127"/>
      <c r="D182" s="127"/>
      <c r="E182" s="164"/>
      <c r="F182" s="1"/>
      <c r="G182" s="6"/>
    </row>
    <row r="183" spans="1:9" s="3" customFormat="1" ht="65.75">
      <c r="A183" s="189"/>
      <c r="B183" s="154" t="s">
        <v>849</v>
      </c>
      <c r="C183" s="127"/>
      <c r="D183" s="127"/>
      <c r="E183" s="164"/>
      <c r="F183" s="1"/>
      <c r="G183" s="6"/>
    </row>
    <row r="184" spans="1:9" s="3" customFormat="1" ht="52.6">
      <c r="A184" s="189"/>
      <c r="B184" s="154" t="s">
        <v>769</v>
      </c>
      <c r="C184" s="127"/>
      <c r="D184" s="127"/>
      <c r="E184" s="164"/>
      <c r="F184" s="1"/>
      <c r="G184" s="6"/>
    </row>
    <row r="185" spans="1:9" s="3" customFormat="1" ht="52.6">
      <c r="A185" s="189"/>
      <c r="B185" s="4" t="s">
        <v>755</v>
      </c>
      <c r="C185" s="127"/>
      <c r="D185" s="127"/>
      <c r="E185" s="164"/>
      <c r="F185" s="1"/>
      <c r="G185" s="6"/>
    </row>
    <row r="186" spans="1:9" s="3" customFormat="1">
      <c r="A186" s="189"/>
      <c r="B186" s="4" t="s">
        <v>750</v>
      </c>
      <c r="C186" s="127"/>
      <c r="D186" s="127"/>
      <c r="E186" s="164"/>
      <c r="F186" s="1"/>
      <c r="G186" s="6"/>
    </row>
    <row r="187" spans="1:9" s="3" customFormat="1" ht="26.3">
      <c r="A187" s="189"/>
      <c r="B187" s="6" t="s">
        <v>801</v>
      </c>
      <c r="C187" s="127"/>
      <c r="D187" s="127"/>
      <c r="E187" s="164"/>
      <c r="F187" s="1"/>
      <c r="G187" s="6"/>
    </row>
    <row r="188" spans="1:9" s="3" customFormat="1" ht="26.3">
      <c r="A188" s="189"/>
      <c r="B188" s="166" t="s">
        <v>768</v>
      </c>
      <c r="C188" s="127"/>
      <c r="D188" s="127"/>
      <c r="E188" s="164"/>
      <c r="F188" s="1"/>
      <c r="G188" s="6"/>
    </row>
    <row r="189" spans="1:9" s="3" customFormat="1" ht="26.3">
      <c r="A189" s="189"/>
      <c r="B189" s="166" t="s">
        <v>850</v>
      </c>
      <c r="C189" s="167" t="s">
        <v>447</v>
      </c>
      <c r="D189" s="167">
        <v>6</v>
      </c>
      <c r="E189" s="92"/>
      <c r="F189" s="100"/>
      <c r="G189" s="6"/>
      <c r="H189" s="139"/>
      <c r="I189" s="168"/>
    </row>
    <row r="190" spans="1:9" s="3" customFormat="1" ht="26.3">
      <c r="A190" s="189"/>
      <c r="B190" s="166" t="s">
        <v>770</v>
      </c>
      <c r="C190" s="167" t="s">
        <v>447</v>
      </c>
      <c r="D190" s="167">
        <v>6</v>
      </c>
      <c r="E190" s="92"/>
      <c r="F190" s="100"/>
      <c r="G190" s="6"/>
      <c r="H190" s="139"/>
      <c r="I190" s="168"/>
    </row>
    <row r="191" spans="1:9" s="3" customFormat="1" ht="39.450000000000003">
      <c r="A191" s="189"/>
      <c r="B191" s="166" t="s">
        <v>756</v>
      </c>
      <c r="C191" s="167" t="s">
        <v>5</v>
      </c>
      <c r="D191" s="167">
        <v>1</v>
      </c>
      <c r="E191" s="92"/>
      <c r="F191" s="100"/>
      <c r="G191" s="6"/>
      <c r="H191" s="139"/>
      <c r="I191" s="168"/>
    </row>
    <row r="192" spans="1:9" s="3" customFormat="1" ht="26.3">
      <c r="A192" s="189"/>
      <c r="B192" s="4" t="s">
        <v>771</v>
      </c>
      <c r="C192" s="155" t="s">
        <v>5</v>
      </c>
      <c r="D192" s="155">
        <v>2</v>
      </c>
      <c r="E192" s="156">
        <f>(D189*E189)+(D190*E190)+(D191*E191)</f>
        <v>0</v>
      </c>
      <c r="F192" s="100">
        <f>D192*E192</f>
        <v>0</v>
      </c>
      <c r="G192" s="6"/>
    </row>
    <row r="193" spans="1:9" s="3" customFormat="1">
      <c r="A193" s="189" t="str">
        <f>IF(TRIM(G193)="*",SUMPRODUCT(--(TRIM($G$13:G193)="*"))&amp;".","")</f>
        <v/>
      </c>
      <c r="B193" s="166"/>
      <c r="C193" s="127"/>
      <c r="D193" s="127"/>
      <c r="E193" s="164"/>
      <c r="F193" s="1"/>
    </row>
    <row r="194" spans="1:9" s="3" customFormat="1">
      <c r="A194" s="189" t="str">
        <f>IF(TRIM(G194)="*",SUMPRODUCT(--(TRIM($G$13:G194)="*"))&amp;".","")</f>
        <v>15.</v>
      </c>
      <c r="B194" s="190" t="s">
        <v>1036</v>
      </c>
      <c r="C194" s="127"/>
      <c r="D194" s="127"/>
      <c r="E194" s="164"/>
      <c r="F194" s="1"/>
      <c r="G194" s="6" t="s">
        <v>384</v>
      </c>
    </row>
    <row r="195" spans="1:9" s="3" customFormat="1">
      <c r="A195" s="189"/>
      <c r="B195" s="154" t="s">
        <v>431</v>
      </c>
      <c r="C195" s="127"/>
      <c r="D195" s="127"/>
      <c r="E195" s="164"/>
      <c r="F195" s="1"/>
      <c r="G195" s="6"/>
    </row>
    <row r="196" spans="1:9" s="3" customFormat="1">
      <c r="A196" s="189"/>
      <c r="B196" s="154" t="s">
        <v>735</v>
      </c>
      <c r="C196" s="127"/>
      <c r="D196" s="127"/>
      <c r="E196" s="164"/>
      <c r="F196" s="1"/>
      <c r="G196" s="6"/>
    </row>
    <row r="197" spans="1:9" s="3" customFormat="1" ht="65.75">
      <c r="A197" s="189"/>
      <c r="B197" s="154" t="s">
        <v>851</v>
      </c>
      <c r="C197" s="127"/>
      <c r="D197" s="127"/>
      <c r="E197" s="164"/>
      <c r="F197" s="1"/>
      <c r="G197" s="6"/>
    </row>
    <row r="198" spans="1:9" s="3" customFormat="1" ht="52.6">
      <c r="A198" s="189"/>
      <c r="B198" s="154" t="s">
        <v>777</v>
      </c>
      <c r="C198" s="127"/>
      <c r="D198" s="127"/>
      <c r="E198" s="164"/>
      <c r="F198" s="1"/>
      <c r="G198" s="6"/>
    </row>
    <row r="199" spans="1:9" s="3" customFormat="1" ht="52.6">
      <c r="A199" s="189"/>
      <c r="B199" s="154" t="s">
        <v>778</v>
      </c>
      <c r="C199" s="127"/>
      <c r="D199" s="127"/>
      <c r="E199" s="164"/>
      <c r="F199" s="1"/>
      <c r="G199" s="6"/>
    </row>
    <row r="200" spans="1:9" s="3" customFormat="1" ht="52.6" customHeight="1">
      <c r="A200" s="189"/>
      <c r="B200" s="10" t="s">
        <v>776</v>
      </c>
      <c r="C200" s="127"/>
      <c r="D200" s="127"/>
      <c r="E200" s="164"/>
      <c r="F200" s="1"/>
      <c r="G200" s="6"/>
    </row>
    <row r="201" spans="1:9" s="3" customFormat="1">
      <c r="A201" s="189"/>
      <c r="B201" s="4" t="s">
        <v>750</v>
      </c>
      <c r="C201" s="127"/>
      <c r="D201" s="127"/>
      <c r="E201" s="164"/>
      <c r="F201" s="1"/>
      <c r="G201" s="6"/>
    </row>
    <row r="202" spans="1:9" s="3" customFormat="1" ht="26.3">
      <c r="A202" s="189"/>
      <c r="B202" s="6" t="s">
        <v>801</v>
      </c>
      <c r="C202" s="127"/>
      <c r="D202" s="127"/>
      <c r="E202" s="164"/>
      <c r="F202" s="1"/>
      <c r="G202" s="6"/>
    </row>
    <row r="203" spans="1:9" s="3" customFormat="1" ht="26.3">
      <c r="A203" s="189"/>
      <c r="B203" s="166" t="s">
        <v>772</v>
      </c>
      <c r="C203" s="127"/>
      <c r="D203" s="127"/>
      <c r="E203" s="164"/>
      <c r="F203" s="1"/>
      <c r="G203" s="6"/>
    </row>
    <row r="204" spans="1:9" s="3" customFormat="1" ht="39.450000000000003">
      <c r="A204" s="189"/>
      <c r="B204" s="166" t="s">
        <v>852</v>
      </c>
      <c r="C204" s="167" t="s">
        <v>447</v>
      </c>
      <c r="D204" s="167">
        <v>6</v>
      </c>
      <c r="E204" s="92"/>
      <c r="F204" s="100"/>
      <c r="G204" s="6"/>
      <c r="H204" s="139"/>
      <c r="I204" s="168"/>
    </row>
    <row r="205" spans="1:9" s="3" customFormat="1" ht="26.3">
      <c r="A205" s="189"/>
      <c r="B205" s="166" t="s">
        <v>763</v>
      </c>
      <c r="C205" s="167" t="s">
        <v>447</v>
      </c>
      <c r="D205" s="167">
        <v>6</v>
      </c>
      <c r="E205" s="92"/>
      <c r="F205" s="100"/>
      <c r="G205" s="6"/>
      <c r="H205" s="139"/>
      <c r="I205" s="168"/>
    </row>
    <row r="206" spans="1:9" s="3" customFormat="1" ht="26.3">
      <c r="A206" s="189"/>
      <c r="B206" s="4" t="s">
        <v>773</v>
      </c>
      <c r="C206" s="155" t="s">
        <v>5</v>
      </c>
      <c r="D206" s="155">
        <v>1</v>
      </c>
      <c r="E206" s="156">
        <f>(D204*E204)+(D205*E205)</f>
        <v>0</v>
      </c>
      <c r="F206" s="100">
        <f>D206*E206</f>
        <v>0</v>
      </c>
      <c r="G206" s="6"/>
    </row>
    <row r="207" spans="1:9" s="3" customFormat="1">
      <c r="A207" s="189"/>
      <c r="B207" s="166"/>
      <c r="C207" s="127"/>
      <c r="D207" s="127"/>
      <c r="E207" s="164"/>
      <c r="F207" s="100"/>
    </row>
    <row r="208" spans="1:9" s="3" customFormat="1">
      <c r="A208" s="189" t="str">
        <f>IF(TRIM(G208)="*",SUMPRODUCT(--(TRIM($G$13:G208)="*"))&amp;".","")</f>
        <v>16.</v>
      </c>
      <c r="B208" s="190" t="s">
        <v>1037</v>
      </c>
      <c r="C208" s="127"/>
      <c r="D208" s="127"/>
      <c r="E208" s="164"/>
      <c r="F208" s="1"/>
      <c r="G208" s="6" t="s">
        <v>384</v>
      </c>
    </row>
    <row r="209" spans="1:9" s="3" customFormat="1">
      <c r="A209" s="189"/>
      <c r="B209" s="154" t="s">
        <v>779</v>
      </c>
      <c r="C209" s="127"/>
      <c r="D209" s="127"/>
      <c r="E209" s="164"/>
      <c r="F209" s="1"/>
      <c r="G209" s="6"/>
    </row>
    <row r="210" spans="1:9" s="3" customFormat="1">
      <c r="A210" s="189"/>
      <c r="B210" s="154" t="s">
        <v>735</v>
      </c>
      <c r="C210" s="127"/>
      <c r="D210" s="127"/>
      <c r="E210" s="164"/>
      <c r="F210" s="1"/>
      <c r="G210" s="6"/>
    </row>
    <row r="211" spans="1:9" s="3" customFormat="1" ht="52.6">
      <c r="A211" s="189"/>
      <c r="B211" s="153" t="s">
        <v>853</v>
      </c>
      <c r="C211" s="127"/>
      <c r="D211" s="127"/>
      <c r="E211" s="164"/>
      <c r="F211" s="1"/>
      <c r="G211" s="6"/>
    </row>
    <row r="212" spans="1:9" s="3" customFormat="1" ht="52.6">
      <c r="A212" s="189"/>
      <c r="B212" s="154" t="s">
        <v>780</v>
      </c>
      <c r="C212" s="127"/>
      <c r="D212" s="127"/>
      <c r="E212" s="164"/>
      <c r="F212" s="1"/>
      <c r="G212" s="6"/>
    </row>
    <row r="213" spans="1:9" s="3" customFormat="1" ht="92.05">
      <c r="A213" s="189"/>
      <c r="B213" s="154" t="s">
        <v>854</v>
      </c>
      <c r="C213" s="127"/>
      <c r="D213" s="127"/>
      <c r="E213" s="164"/>
      <c r="F213" s="1"/>
      <c r="G213" s="6"/>
    </row>
    <row r="214" spans="1:9" s="3" customFormat="1" ht="52.6">
      <c r="A214" s="189"/>
      <c r="B214" s="4" t="s">
        <v>781</v>
      </c>
      <c r="C214" s="127"/>
      <c r="D214" s="127"/>
      <c r="E214" s="164"/>
      <c r="F214" s="1"/>
      <c r="G214" s="6"/>
    </row>
    <row r="215" spans="1:9" s="3" customFormat="1" ht="92.05">
      <c r="A215" s="189"/>
      <c r="B215" s="4" t="s">
        <v>782</v>
      </c>
      <c r="C215" s="127"/>
      <c r="D215" s="127"/>
      <c r="E215" s="164"/>
      <c r="F215" s="1"/>
      <c r="G215" s="6"/>
    </row>
    <row r="216" spans="1:9" s="3" customFormat="1">
      <c r="A216" s="189"/>
      <c r="B216" s="4" t="s">
        <v>750</v>
      </c>
      <c r="C216" s="127"/>
      <c r="D216" s="127"/>
      <c r="E216" s="164"/>
      <c r="F216" s="1"/>
      <c r="G216" s="6"/>
    </row>
    <row r="217" spans="1:9" s="3" customFormat="1" ht="26.3">
      <c r="A217" s="189"/>
      <c r="B217" s="6" t="s">
        <v>801</v>
      </c>
      <c r="C217" s="127"/>
      <c r="D217" s="127"/>
      <c r="E217" s="164"/>
      <c r="F217" s="1"/>
      <c r="G217" s="6"/>
    </row>
    <row r="218" spans="1:9" s="3" customFormat="1" ht="26.3">
      <c r="A218" s="189"/>
      <c r="B218" s="166" t="s">
        <v>786</v>
      </c>
      <c r="C218" s="127"/>
      <c r="D218" s="127"/>
      <c r="E218" s="164"/>
      <c r="F218" s="1"/>
      <c r="G218" s="6"/>
    </row>
    <row r="219" spans="1:9" s="3" customFormat="1" ht="26.3">
      <c r="A219" s="189"/>
      <c r="B219" s="166" t="s">
        <v>855</v>
      </c>
      <c r="C219" s="167" t="s">
        <v>447</v>
      </c>
      <c r="D219" s="167">
        <v>6</v>
      </c>
      <c r="E219" s="92"/>
      <c r="F219" s="100"/>
      <c r="G219" s="6"/>
      <c r="H219" s="139"/>
      <c r="I219" s="168"/>
    </row>
    <row r="220" spans="1:9" s="3" customFormat="1" ht="26.3">
      <c r="A220" s="189"/>
      <c r="B220" s="166" t="s">
        <v>783</v>
      </c>
      <c r="C220" s="167" t="s">
        <v>447</v>
      </c>
      <c r="D220" s="167">
        <v>6</v>
      </c>
      <c r="E220" s="92"/>
      <c r="F220" s="100"/>
      <c r="G220" s="6"/>
      <c r="H220" s="139"/>
      <c r="I220" s="168"/>
    </row>
    <row r="221" spans="1:9" s="3" customFormat="1" ht="26.3">
      <c r="A221" s="189"/>
      <c r="B221" s="166" t="s">
        <v>856</v>
      </c>
      <c r="C221" s="167" t="s">
        <v>447</v>
      </c>
      <c r="D221" s="167">
        <v>1</v>
      </c>
      <c r="E221" s="92"/>
      <c r="F221" s="100"/>
      <c r="G221" s="6"/>
      <c r="I221" s="168"/>
    </row>
    <row r="222" spans="1:9" s="3" customFormat="1" ht="39.450000000000003">
      <c r="A222" s="189"/>
      <c r="B222" s="166" t="s">
        <v>784</v>
      </c>
      <c r="C222" s="167" t="s">
        <v>5</v>
      </c>
      <c r="D222" s="167">
        <v>1</v>
      </c>
      <c r="E222" s="92"/>
      <c r="F222" s="100"/>
      <c r="G222" s="6"/>
      <c r="H222" s="139"/>
      <c r="I222" s="168"/>
    </row>
    <row r="223" spans="1:9" s="3" customFormat="1" ht="39.450000000000003">
      <c r="A223" s="189"/>
      <c r="B223" s="166" t="s">
        <v>785</v>
      </c>
      <c r="C223" s="167" t="s">
        <v>5</v>
      </c>
      <c r="D223" s="167">
        <v>1</v>
      </c>
      <c r="E223" s="92"/>
      <c r="F223" s="100"/>
      <c r="G223" s="6"/>
      <c r="H223" s="139"/>
      <c r="I223" s="168"/>
    </row>
    <row r="224" spans="1:9" s="3" customFormat="1" ht="39.450000000000003">
      <c r="A224" s="189"/>
      <c r="B224" s="4" t="s">
        <v>787</v>
      </c>
      <c r="C224" s="155" t="s">
        <v>5</v>
      </c>
      <c r="D224" s="155">
        <v>1</v>
      </c>
      <c r="E224" s="156">
        <f>(D219*E219)+(D220*E220)+(D221*E221)+(D222*E222)+(D223*E223)</f>
        <v>0</v>
      </c>
      <c r="F224" s="100">
        <f>D224*E224</f>
        <v>0</v>
      </c>
      <c r="G224" s="6"/>
    </row>
    <row r="225" spans="1:9" s="3" customFormat="1">
      <c r="A225" s="189"/>
      <c r="B225" s="190"/>
      <c r="C225" s="127"/>
      <c r="D225" s="127"/>
      <c r="E225" s="164"/>
      <c r="F225" s="1"/>
      <c r="G225" s="6"/>
    </row>
    <row r="226" spans="1:9" s="3" customFormat="1">
      <c r="A226" s="189" t="str">
        <f>IF(TRIM(G226)="*",SUMPRODUCT(--(TRIM($G$13:G252)="*"))&amp;".","")</f>
        <v>18.</v>
      </c>
      <c r="B226" s="190" t="s">
        <v>1038</v>
      </c>
      <c r="C226" s="127"/>
      <c r="D226" s="127"/>
      <c r="E226" s="164"/>
      <c r="F226" s="1"/>
      <c r="G226" s="6" t="s">
        <v>384</v>
      </c>
    </row>
    <row r="227" spans="1:9" s="3" customFormat="1">
      <c r="A227" s="189"/>
      <c r="B227" s="154" t="s">
        <v>788</v>
      </c>
      <c r="C227" s="127"/>
      <c r="D227" s="127"/>
      <c r="E227" s="164"/>
      <c r="F227" s="1"/>
      <c r="G227" s="6"/>
    </row>
    <row r="228" spans="1:9" s="3" customFormat="1">
      <c r="A228" s="189"/>
      <c r="B228" s="154" t="s">
        <v>735</v>
      </c>
      <c r="C228" s="127"/>
      <c r="D228" s="127"/>
      <c r="E228" s="164"/>
      <c r="F228" s="1"/>
      <c r="G228" s="6"/>
    </row>
    <row r="229" spans="1:9" s="3" customFormat="1" ht="65.75">
      <c r="A229" s="189"/>
      <c r="B229" s="154" t="s">
        <v>857</v>
      </c>
      <c r="C229" s="127"/>
      <c r="D229" s="127"/>
      <c r="E229" s="164"/>
      <c r="F229" s="1"/>
      <c r="G229" s="6"/>
    </row>
    <row r="230" spans="1:9" s="3" customFormat="1" ht="52.6">
      <c r="A230" s="189"/>
      <c r="B230" s="154" t="s">
        <v>789</v>
      </c>
      <c r="C230" s="127"/>
      <c r="D230" s="127"/>
      <c r="E230" s="164"/>
      <c r="F230" s="1"/>
      <c r="G230" s="6"/>
    </row>
    <row r="231" spans="1:9" s="3" customFormat="1" ht="52.6">
      <c r="A231" s="189"/>
      <c r="B231" s="4" t="s">
        <v>790</v>
      </c>
      <c r="C231" s="127"/>
      <c r="D231" s="127"/>
      <c r="E231" s="164"/>
      <c r="F231" s="1"/>
      <c r="G231" s="6"/>
    </row>
    <row r="232" spans="1:9" s="3" customFormat="1">
      <c r="A232" s="189"/>
      <c r="B232" s="4" t="s">
        <v>750</v>
      </c>
      <c r="C232" s="127"/>
      <c r="D232" s="127"/>
      <c r="E232" s="164"/>
      <c r="F232" s="1"/>
      <c r="G232" s="6"/>
    </row>
    <row r="233" spans="1:9" s="3" customFormat="1" ht="26.3">
      <c r="A233" s="189"/>
      <c r="B233" s="6" t="s">
        <v>801</v>
      </c>
      <c r="C233" s="127"/>
      <c r="D233" s="127"/>
      <c r="E233" s="164"/>
      <c r="F233" s="1"/>
      <c r="G233" s="6"/>
    </row>
    <row r="234" spans="1:9" s="3" customFormat="1" ht="26.3">
      <c r="A234" s="189"/>
      <c r="B234" s="166" t="s">
        <v>791</v>
      </c>
      <c r="C234" s="127"/>
      <c r="D234" s="127"/>
      <c r="E234" s="164"/>
      <c r="F234" s="1"/>
      <c r="G234" s="6"/>
    </row>
    <row r="235" spans="1:9" s="3" customFormat="1" ht="26.3">
      <c r="A235" s="189"/>
      <c r="B235" s="166" t="s">
        <v>858</v>
      </c>
      <c r="C235" s="167" t="s">
        <v>447</v>
      </c>
      <c r="D235" s="167">
        <v>6</v>
      </c>
      <c r="E235" s="92"/>
      <c r="F235" s="100"/>
      <c r="G235" s="6"/>
      <c r="H235" s="139"/>
      <c r="I235" s="168"/>
    </row>
    <row r="236" spans="1:9" s="3" customFormat="1" ht="26.3">
      <c r="A236" s="189"/>
      <c r="B236" s="166" t="s">
        <v>792</v>
      </c>
      <c r="C236" s="167" t="s">
        <v>447</v>
      </c>
      <c r="D236" s="167">
        <v>6</v>
      </c>
      <c r="E236" s="92"/>
      <c r="F236" s="100"/>
      <c r="G236" s="6"/>
      <c r="H236" s="139"/>
      <c r="I236" s="168"/>
    </row>
    <row r="237" spans="1:9" s="3" customFormat="1" ht="39.450000000000003">
      <c r="A237" s="189"/>
      <c r="B237" s="166" t="s">
        <v>793</v>
      </c>
      <c r="C237" s="167" t="s">
        <v>5</v>
      </c>
      <c r="D237" s="167">
        <v>1</v>
      </c>
      <c r="E237" s="92"/>
      <c r="F237" s="100"/>
      <c r="G237" s="6"/>
      <c r="H237" s="139"/>
      <c r="I237" s="168"/>
    </row>
    <row r="238" spans="1:9" s="3" customFormat="1" ht="26.3">
      <c r="A238" s="189"/>
      <c r="B238" s="4" t="s">
        <v>794</v>
      </c>
      <c r="C238" s="155" t="s">
        <v>5</v>
      </c>
      <c r="D238" s="155">
        <v>1</v>
      </c>
      <c r="E238" s="156">
        <f t="shared" ref="E238" si="0">(D235*E235)+(D236*E236)+(D237*E237)</f>
        <v>0</v>
      </c>
      <c r="F238" s="100">
        <f t="shared" ref="F238" si="1">D238*E238</f>
        <v>0</v>
      </c>
      <c r="G238" s="6"/>
    </row>
    <row r="239" spans="1:9" s="3" customFormat="1">
      <c r="A239" s="189"/>
      <c r="B239" s="154"/>
      <c r="C239" s="127"/>
      <c r="D239" s="127"/>
      <c r="E239" s="164"/>
      <c r="F239" s="1"/>
      <c r="G239" s="6"/>
    </row>
    <row r="240" spans="1:9" s="3" customFormat="1">
      <c r="A240" s="189" t="str">
        <f>IF(TRIM(G240)="*",SUMPRODUCT(--(TRIM($G$13:G255)="*"))&amp;".","")</f>
        <v>18.</v>
      </c>
      <c r="B240" s="190" t="s">
        <v>1039</v>
      </c>
      <c r="C240" s="127"/>
      <c r="D240" s="127"/>
      <c r="E240" s="164"/>
      <c r="F240" s="1"/>
      <c r="G240" s="6" t="s">
        <v>384</v>
      </c>
    </row>
    <row r="241" spans="1:9" s="3" customFormat="1">
      <c r="A241" s="189"/>
      <c r="B241" s="154" t="s">
        <v>385</v>
      </c>
      <c r="C241" s="127"/>
      <c r="D241" s="127"/>
      <c r="E241" s="164"/>
      <c r="F241" s="1"/>
      <c r="G241" s="6"/>
    </row>
    <row r="242" spans="1:9" s="3" customFormat="1">
      <c r="A242" s="189"/>
      <c r="B242" s="154" t="s">
        <v>735</v>
      </c>
      <c r="C242" s="127"/>
      <c r="D242" s="127"/>
      <c r="E242" s="164"/>
      <c r="F242" s="1"/>
      <c r="G242" s="6"/>
    </row>
    <row r="243" spans="1:9" s="3" customFormat="1" ht="39.450000000000003">
      <c r="A243" s="189"/>
      <c r="B243" s="172" t="s">
        <v>1153</v>
      </c>
      <c r="C243" s="127"/>
      <c r="D243" s="127"/>
      <c r="E243" s="164"/>
      <c r="F243" s="1"/>
      <c r="G243" s="6"/>
    </row>
    <row r="244" spans="1:9" s="3" customFormat="1" ht="92.05">
      <c r="A244" s="189"/>
      <c r="B244" s="154" t="s">
        <v>859</v>
      </c>
      <c r="C244" s="127"/>
      <c r="D244" s="127"/>
      <c r="E244" s="164"/>
      <c r="F244" s="1"/>
      <c r="G244" s="6"/>
    </row>
    <row r="245" spans="1:9" s="3" customFormat="1" ht="52.6">
      <c r="A245" s="189"/>
      <c r="B245" s="154" t="s">
        <v>769</v>
      </c>
      <c r="C245" s="127"/>
      <c r="D245" s="127"/>
      <c r="E245" s="164"/>
      <c r="F245" s="1"/>
      <c r="G245" s="6"/>
    </row>
    <row r="246" spans="1:9" s="3" customFormat="1" ht="52.6">
      <c r="A246" s="189"/>
      <c r="B246" s="4" t="s">
        <v>755</v>
      </c>
      <c r="C246" s="127"/>
      <c r="D246" s="127"/>
      <c r="E246" s="164"/>
      <c r="F246" s="1"/>
      <c r="G246" s="6"/>
    </row>
    <row r="247" spans="1:9" s="3" customFormat="1" ht="131.5">
      <c r="A247" s="189"/>
      <c r="B247" s="4" t="s">
        <v>806</v>
      </c>
      <c r="C247" s="127"/>
      <c r="D247" s="127"/>
      <c r="E247" s="164"/>
      <c r="F247" s="1"/>
      <c r="G247" s="6"/>
    </row>
    <row r="248" spans="1:9" s="3" customFormat="1">
      <c r="A248" s="189"/>
      <c r="B248" s="4" t="s">
        <v>750</v>
      </c>
      <c r="C248" s="127"/>
      <c r="D248" s="127"/>
      <c r="E248" s="164"/>
      <c r="F248" s="1"/>
      <c r="G248" s="6"/>
    </row>
    <row r="249" spans="1:9" s="3" customFormat="1" ht="26.3">
      <c r="A249" s="189"/>
      <c r="B249" s="6" t="s">
        <v>801</v>
      </c>
      <c r="C249" s="127"/>
      <c r="D249" s="127"/>
      <c r="E249" s="164"/>
      <c r="F249" s="1"/>
      <c r="G249" s="6"/>
    </row>
    <row r="250" spans="1:9" s="3" customFormat="1" ht="26.3">
      <c r="A250" s="189"/>
      <c r="B250" s="166" t="s">
        <v>791</v>
      </c>
      <c r="C250" s="127"/>
      <c r="D250" s="127"/>
      <c r="E250" s="164"/>
      <c r="F250" s="1"/>
      <c r="G250" s="6"/>
    </row>
    <row r="251" spans="1:9" s="3" customFormat="1" ht="26.3">
      <c r="A251" s="189"/>
      <c r="B251" s="166" t="s">
        <v>850</v>
      </c>
      <c r="C251" s="167" t="s">
        <v>447</v>
      </c>
      <c r="D251" s="167">
        <v>6</v>
      </c>
      <c r="E251" s="92"/>
      <c r="F251" s="100"/>
      <c r="G251" s="6"/>
      <c r="H251" s="139"/>
      <c r="I251" s="168"/>
    </row>
    <row r="252" spans="1:9" s="3" customFormat="1" ht="26.3">
      <c r="A252" s="189"/>
      <c r="B252" s="166" t="s">
        <v>770</v>
      </c>
      <c r="C252" s="167" t="s">
        <v>447</v>
      </c>
      <c r="D252" s="167">
        <v>6</v>
      </c>
      <c r="E252" s="92"/>
      <c r="F252" s="100"/>
      <c r="H252" s="139"/>
      <c r="I252" s="168"/>
    </row>
    <row r="253" spans="1:9" s="3" customFormat="1" ht="39.450000000000003">
      <c r="B253" s="166" t="s">
        <v>1186</v>
      </c>
      <c r="C253" s="167" t="s">
        <v>5</v>
      </c>
      <c r="D253" s="167">
        <v>1</v>
      </c>
      <c r="E253" s="92"/>
      <c r="F253" s="100"/>
      <c r="H253" s="139"/>
      <c r="I253" s="168"/>
    </row>
    <row r="254" spans="1:9" s="3" customFormat="1" ht="26.3">
      <c r="B254" s="166" t="s">
        <v>795</v>
      </c>
      <c r="C254" s="167" t="s">
        <v>5</v>
      </c>
      <c r="D254" s="167">
        <v>1</v>
      </c>
      <c r="E254" s="92"/>
      <c r="F254" s="100"/>
      <c r="I254" s="11"/>
    </row>
    <row r="255" spans="1:9" s="3" customFormat="1" ht="39.450000000000003">
      <c r="A255" s="189" t="str">
        <f>IF(TRIM(G255)="*",SUMPRODUCT(--(TRIM($G$13:G255)="*"))&amp;".","")</f>
        <v/>
      </c>
      <c r="B255" s="4" t="s">
        <v>841</v>
      </c>
      <c r="C255" s="155" t="s">
        <v>5</v>
      </c>
      <c r="D255" s="155">
        <v>1</v>
      </c>
      <c r="E255" s="156">
        <f>(D251*E251)+(D252*E252)+(D253*E253)+(D254*E254)</f>
        <v>0</v>
      </c>
      <c r="F255" s="100">
        <f t="shared" ref="F255" si="2">D255*E255</f>
        <v>0</v>
      </c>
    </row>
    <row r="256" spans="1:9" s="3" customFormat="1">
      <c r="A256" s="189" t="str">
        <f>IF(TRIM(G256)="*",SUMPRODUCT(--(TRIM($G$13:G256)="*"))&amp;".","")</f>
        <v/>
      </c>
      <c r="B256" s="166"/>
      <c r="C256" s="127"/>
      <c r="D256" s="127"/>
      <c r="E256" s="164"/>
      <c r="F256" s="1"/>
    </row>
    <row r="257" spans="1:9" s="3" customFormat="1">
      <c r="A257" s="189" t="str">
        <f>IF(TRIM(G257)="*",SUMPRODUCT(--(TRIM($G$13:G257)="*"))&amp;".","")</f>
        <v>19.</v>
      </c>
      <c r="B257" s="190" t="s">
        <v>1040</v>
      </c>
      <c r="C257" s="127"/>
      <c r="D257" s="127"/>
      <c r="E257" s="164"/>
      <c r="F257" s="1"/>
      <c r="G257" s="6" t="s">
        <v>384</v>
      </c>
    </row>
    <row r="258" spans="1:9" s="3" customFormat="1">
      <c r="A258" s="189"/>
      <c r="B258" s="154" t="s">
        <v>734</v>
      </c>
      <c r="C258" s="127"/>
      <c r="D258" s="127"/>
      <c r="E258" s="164"/>
      <c r="F258" s="1"/>
      <c r="G258" s="6"/>
    </row>
    <row r="259" spans="1:9" s="3" customFormat="1" ht="69.5" customHeight="1">
      <c r="A259" s="189"/>
      <c r="B259" s="153" t="s">
        <v>798</v>
      </c>
      <c r="C259" s="127"/>
      <c r="D259" s="127"/>
      <c r="E259" s="164"/>
      <c r="F259" s="1"/>
      <c r="G259" s="6"/>
    </row>
    <row r="260" spans="1:9" s="3" customFormat="1" ht="39.450000000000003">
      <c r="A260" s="189"/>
      <c r="B260" s="4" t="s">
        <v>810</v>
      </c>
      <c r="C260" s="127"/>
      <c r="D260" s="127"/>
      <c r="E260" s="164"/>
      <c r="F260" s="1"/>
      <c r="G260" s="6"/>
    </row>
    <row r="261" spans="1:9" s="3" customFormat="1">
      <c r="A261" s="189" t="str">
        <f>IF(TRIM(G261)="*",SUMPRODUCT(--(TRIM($G$13:G261)="*"))&amp;".","")</f>
        <v/>
      </c>
      <c r="B261" s="6" t="s">
        <v>860</v>
      </c>
      <c r="C261" s="167" t="s">
        <v>447</v>
      </c>
      <c r="D261" s="167">
        <v>1</v>
      </c>
      <c r="E261" s="92"/>
      <c r="F261" s="100">
        <f>+D261*E261</f>
        <v>0</v>
      </c>
      <c r="H261" s="139"/>
      <c r="I261" s="168"/>
    </row>
    <row r="262" spans="1:9" s="3" customFormat="1">
      <c r="A262" s="189" t="str">
        <f>IF(TRIM(G262)="*",SUMPRODUCT(--(TRIM($G$13:G262)="*"))&amp;".","")</f>
        <v/>
      </c>
      <c r="B262" s="166"/>
      <c r="C262" s="127"/>
      <c r="D262" s="127"/>
      <c r="E262" s="164"/>
      <c r="F262" s="1"/>
    </row>
    <row r="263" spans="1:9" s="3" customFormat="1">
      <c r="A263" s="189" t="str">
        <f>IF(TRIM(G263)="*",SUMPRODUCT(--(TRIM($G$13:G263)="*"))&amp;".","")</f>
        <v>20.</v>
      </c>
      <c r="B263" s="190" t="s">
        <v>1041</v>
      </c>
      <c r="C263" s="127"/>
      <c r="D263" s="127"/>
      <c r="E263" s="164"/>
      <c r="F263" s="1"/>
      <c r="G263" s="6" t="s">
        <v>384</v>
      </c>
    </row>
    <row r="264" spans="1:9" s="3" customFormat="1">
      <c r="A264" s="189"/>
      <c r="B264" s="154" t="s">
        <v>419</v>
      </c>
      <c r="C264" s="127"/>
      <c r="D264" s="127"/>
      <c r="E264" s="164"/>
      <c r="F264" s="1"/>
      <c r="G264" s="6"/>
    </row>
    <row r="265" spans="1:9" s="3" customFormat="1" ht="65.75">
      <c r="A265" s="189"/>
      <c r="B265" s="154" t="s">
        <v>813</v>
      </c>
      <c r="C265" s="127"/>
      <c r="D265" s="127"/>
      <c r="E265" s="164"/>
      <c r="F265" s="1"/>
      <c r="G265" s="6"/>
    </row>
    <row r="266" spans="1:9" s="3" customFormat="1" ht="26.3">
      <c r="A266" s="189"/>
      <c r="B266" s="6" t="s">
        <v>802</v>
      </c>
      <c r="C266" s="127"/>
      <c r="D266" s="127"/>
      <c r="E266" s="164"/>
      <c r="F266" s="1"/>
      <c r="G266" s="6"/>
    </row>
    <row r="267" spans="1:9" s="3" customFormat="1" ht="26.3">
      <c r="A267" s="189"/>
      <c r="B267" s="190" t="s">
        <v>807</v>
      </c>
      <c r="C267" s="127"/>
      <c r="D267" s="127"/>
      <c r="E267" s="164"/>
      <c r="F267" s="1"/>
      <c r="G267" s="6"/>
    </row>
    <row r="268" spans="1:9" s="3" customFormat="1" ht="39.450000000000003">
      <c r="A268" s="189"/>
      <c r="B268" s="178" t="s">
        <v>803</v>
      </c>
      <c r="C268" s="127"/>
      <c r="D268" s="127"/>
      <c r="E268" s="164"/>
      <c r="F268" s="1"/>
      <c r="G268" s="6"/>
    </row>
    <row r="269" spans="1:9" s="3" customFormat="1" ht="65.75">
      <c r="A269" s="189"/>
      <c r="B269" s="178" t="s">
        <v>804</v>
      </c>
      <c r="C269" s="127"/>
      <c r="D269" s="127"/>
      <c r="E269" s="164"/>
      <c r="F269" s="1"/>
      <c r="G269" s="6"/>
    </row>
    <row r="270" spans="1:9" s="3" customFormat="1" ht="65.75">
      <c r="A270" s="189"/>
      <c r="B270" s="178" t="s">
        <v>805</v>
      </c>
      <c r="C270" s="127"/>
      <c r="D270" s="127"/>
      <c r="E270" s="164"/>
      <c r="F270" s="1"/>
      <c r="G270" s="6"/>
    </row>
    <row r="271" spans="1:9" s="3" customFormat="1" ht="26.3">
      <c r="A271" s="189"/>
      <c r="B271" s="6" t="s">
        <v>861</v>
      </c>
      <c r="C271" s="167" t="s">
        <v>447</v>
      </c>
      <c r="D271" s="167">
        <v>40</v>
      </c>
      <c r="E271" s="92"/>
      <c r="F271" s="100">
        <f>+D271*E271</f>
        <v>0</v>
      </c>
      <c r="G271" s="6"/>
      <c r="H271" s="139"/>
      <c r="I271" s="168"/>
    </row>
    <row r="272" spans="1:9" s="3" customFormat="1">
      <c r="A272" s="189" t="str">
        <f>IF(TRIM(G272)="*",SUMPRODUCT(--(TRIM($G$13:G272)="*"))&amp;".","")</f>
        <v/>
      </c>
      <c r="B272" s="166"/>
      <c r="C272" s="127"/>
      <c r="D272" s="127"/>
      <c r="E272" s="164"/>
      <c r="F272" s="1"/>
    </row>
    <row r="273" spans="1:9" s="3" customFormat="1">
      <c r="A273" s="189" t="str">
        <f>IF(TRIM(G273)="*",SUMPRODUCT(--(TRIM($G$13:G273)="*"))&amp;".","")</f>
        <v>21.</v>
      </c>
      <c r="B273" s="190" t="s">
        <v>1042</v>
      </c>
      <c r="C273" s="127"/>
      <c r="D273" s="127"/>
      <c r="E273" s="164"/>
      <c r="F273" s="1"/>
      <c r="G273" s="6" t="s">
        <v>384</v>
      </c>
    </row>
    <row r="274" spans="1:9" s="3" customFormat="1">
      <c r="A274" s="189"/>
      <c r="B274" s="154" t="s">
        <v>811</v>
      </c>
      <c r="C274" s="127"/>
      <c r="D274" s="127"/>
      <c r="E274" s="164"/>
      <c r="F274" s="1"/>
      <c r="G274" s="6"/>
    </row>
    <row r="275" spans="1:9" s="3" customFormat="1" ht="52.6">
      <c r="A275" s="189"/>
      <c r="B275" s="153" t="s">
        <v>808</v>
      </c>
      <c r="C275" s="127"/>
      <c r="D275" s="127"/>
      <c r="E275" s="164"/>
      <c r="F275" s="1"/>
      <c r="G275" s="6"/>
    </row>
    <row r="276" spans="1:9" s="3" customFormat="1" ht="39.450000000000003">
      <c r="A276" s="189"/>
      <c r="B276" s="4" t="s">
        <v>810</v>
      </c>
      <c r="C276" s="127"/>
      <c r="D276" s="127"/>
      <c r="E276" s="164"/>
      <c r="F276" s="1"/>
      <c r="G276" s="6"/>
    </row>
    <row r="277" spans="1:9" s="3" customFormat="1">
      <c r="A277" s="189" t="str">
        <f>IF(TRIM(G277)="*",SUMPRODUCT(--(TRIM($G$13:G277)="*"))&amp;".","")</f>
        <v/>
      </c>
      <c r="B277" s="6" t="s">
        <v>862</v>
      </c>
      <c r="C277" s="167" t="s">
        <v>447</v>
      </c>
      <c r="D277" s="167">
        <v>2</v>
      </c>
      <c r="E277" s="92"/>
      <c r="F277" s="100">
        <f>+D277*E277</f>
        <v>0</v>
      </c>
      <c r="H277" s="139"/>
      <c r="I277" s="168"/>
    </row>
    <row r="278" spans="1:9" s="3" customFormat="1">
      <c r="A278" s="189"/>
      <c r="B278" s="6"/>
      <c r="C278" s="167"/>
      <c r="D278" s="167"/>
      <c r="E278" s="100"/>
      <c r="F278" s="100"/>
    </row>
    <row r="279" spans="1:9" s="3" customFormat="1">
      <c r="A279" s="189" t="str">
        <f>IF(TRIM(G279)="*",SUMPRODUCT(--(TRIM($G$13:G279)="*"))&amp;".","")</f>
        <v>22.</v>
      </c>
      <c r="B279" s="190" t="s">
        <v>1043</v>
      </c>
      <c r="C279" s="127"/>
      <c r="D279" s="127"/>
      <c r="E279" s="164"/>
      <c r="F279" s="1"/>
      <c r="G279" s="6" t="s">
        <v>384</v>
      </c>
    </row>
    <row r="280" spans="1:9" s="3" customFormat="1">
      <c r="A280" s="189"/>
      <c r="B280" s="154" t="s">
        <v>999</v>
      </c>
      <c r="C280" s="127"/>
      <c r="D280" s="127"/>
      <c r="E280" s="164"/>
      <c r="F280" s="1"/>
      <c r="G280" s="6"/>
    </row>
    <row r="281" spans="1:9" s="3" customFormat="1" ht="52.6">
      <c r="A281" s="189"/>
      <c r="B281" s="153" t="s">
        <v>1000</v>
      </c>
      <c r="C281" s="127"/>
      <c r="D281" s="127"/>
      <c r="E281" s="164"/>
      <c r="F281" s="1"/>
      <c r="G281" s="6"/>
    </row>
    <row r="282" spans="1:9" s="3" customFormat="1" ht="39.450000000000003">
      <c r="A282" s="189"/>
      <c r="B282" s="4" t="s">
        <v>810</v>
      </c>
      <c r="C282" s="127"/>
      <c r="D282" s="127"/>
      <c r="E282" s="164"/>
      <c r="F282" s="1"/>
      <c r="G282" s="6"/>
    </row>
    <row r="283" spans="1:9" s="3" customFormat="1">
      <c r="A283" s="189" t="str">
        <f>IF(TRIM(G283)="*",SUMPRODUCT(--(TRIM($G$13:G283)="*"))&amp;".","")</f>
        <v/>
      </c>
      <c r="B283" s="6" t="s">
        <v>1001</v>
      </c>
      <c r="C283" s="167" t="s">
        <v>447</v>
      </c>
      <c r="D283" s="167">
        <v>1</v>
      </c>
      <c r="E283" s="92"/>
      <c r="F283" s="100">
        <f t="shared" ref="F283" si="3">+D283*E283</f>
        <v>0</v>
      </c>
      <c r="H283" s="139"/>
      <c r="I283" s="168"/>
    </row>
    <row r="284" spans="1:9" s="3" customFormat="1">
      <c r="A284" s="189" t="str">
        <f>IF(TRIM(G284)="*",SUMPRODUCT(--(TRIM($G$13:G284)="*"))&amp;".","")</f>
        <v/>
      </c>
      <c r="B284" s="166"/>
      <c r="C284" s="127"/>
      <c r="D284" s="127"/>
      <c r="E284" s="164"/>
      <c r="F284" s="1"/>
    </row>
    <row r="285" spans="1:9" s="3" customFormat="1" ht="26.3">
      <c r="A285" s="189" t="str">
        <f>IF(TRIM(G285)="*",SUMPRODUCT(--(TRIM($G$13:G285)="*"))&amp;".","")</f>
        <v>23.</v>
      </c>
      <c r="B285" s="190" t="s">
        <v>1044</v>
      </c>
      <c r="C285" s="127"/>
      <c r="D285" s="127"/>
      <c r="E285" s="164"/>
      <c r="F285" s="1"/>
      <c r="G285" s="6" t="s">
        <v>384</v>
      </c>
    </row>
    <row r="286" spans="1:9" s="3" customFormat="1">
      <c r="A286" s="189"/>
      <c r="B286" s="154" t="s">
        <v>812</v>
      </c>
      <c r="C286" s="127"/>
      <c r="D286" s="127"/>
      <c r="E286" s="164"/>
      <c r="F286" s="1"/>
      <c r="G286" s="6"/>
    </row>
    <row r="287" spans="1:9" s="3" customFormat="1">
      <c r="A287" s="189"/>
      <c r="B287" s="154" t="s">
        <v>735</v>
      </c>
      <c r="C287" s="127"/>
      <c r="D287" s="127"/>
      <c r="E287" s="164"/>
      <c r="F287" s="1"/>
      <c r="G287" s="6"/>
    </row>
    <row r="288" spans="1:9" s="3" customFormat="1" ht="105.2">
      <c r="A288" s="189"/>
      <c r="B288" s="154" t="s">
        <v>863</v>
      </c>
      <c r="C288" s="127"/>
      <c r="D288" s="127"/>
      <c r="E288" s="164"/>
      <c r="F288" s="1"/>
      <c r="G288" s="6"/>
    </row>
    <row r="289" spans="1:9" s="3" customFormat="1" ht="65.75">
      <c r="A289" s="189"/>
      <c r="B289" s="154" t="s">
        <v>864</v>
      </c>
      <c r="C289" s="127"/>
      <c r="D289" s="127"/>
      <c r="E289" s="164"/>
      <c r="F289" s="1"/>
      <c r="G289" s="6"/>
    </row>
    <row r="290" spans="1:9" s="3" customFormat="1" ht="92.05">
      <c r="A290" s="189"/>
      <c r="B290" s="154" t="s">
        <v>814</v>
      </c>
      <c r="C290" s="127"/>
      <c r="D290" s="127"/>
      <c r="E290" s="164"/>
      <c r="F290" s="1"/>
      <c r="G290" s="6"/>
    </row>
    <row r="291" spans="1:9" s="3" customFormat="1" ht="52.6">
      <c r="A291" s="189"/>
      <c r="B291" s="154" t="s">
        <v>820</v>
      </c>
      <c r="C291" s="127"/>
      <c r="D291" s="127"/>
      <c r="E291" s="164"/>
      <c r="F291" s="1"/>
      <c r="G291" s="6"/>
    </row>
    <row r="292" spans="1:9" s="3" customFormat="1">
      <c r="A292" s="189"/>
      <c r="B292" s="4" t="s">
        <v>750</v>
      </c>
      <c r="C292" s="127"/>
      <c r="D292" s="127"/>
      <c r="E292" s="164"/>
      <c r="F292" s="1"/>
      <c r="G292" s="6"/>
    </row>
    <row r="293" spans="1:9" s="3" customFormat="1" ht="26.3">
      <c r="A293" s="189"/>
      <c r="B293" s="6" t="s">
        <v>801</v>
      </c>
      <c r="C293" s="127"/>
      <c r="D293" s="127"/>
      <c r="E293" s="164"/>
      <c r="F293" s="1"/>
      <c r="G293" s="6"/>
    </row>
    <row r="294" spans="1:9" s="3" customFormat="1" ht="26.3">
      <c r="A294" s="189"/>
      <c r="B294" s="166" t="s">
        <v>815</v>
      </c>
      <c r="C294" s="127"/>
      <c r="D294" s="127"/>
      <c r="E294" s="164"/>
      <c r="F294" s="1"/>
      <c r="G294" s="6"/>
    </row>
    <row r="295" spans="1:9" s="3" customFormat="1" ht="26.3">
      <c r="A295" s="189"/>
      <c r="B295" s="166" t="s">
        <v>865</v>
      </c>
      <c r="C295" s="167" t="s">
        <v>447</v>
      </c>
      <c r="D295" s="167">
        <v>2</v>
      </c>
      <c r="E295" s="92"/>
      <c r="F295" s="100"/>
      <c r="G295" s="6"/>
      <c r="H295" s="139"/>
      <c r="I295" s="168"/>
    </row>
    <row r="296" spans="1:9" s="3" customFormat="1" ht="26.3">
      <c r="A296" s="189"/>
      <c r="B296" s="166" t="s">
        <v>866</v>
      </c>
      <c r="C296" s="167" t="s">
        <v>447</v>
      </c>
      <c r="D296" s="167">
        <v>1</v>
      </c>
      <c r="E296" s="92"/>
      <c r="F296" s="100"/>
      <c r="G296" s="6"/>
      <c r="H296" s="139"/>
      <c r="I296" s="168"/>
    </row>
    <row r="297" spans="1:9" s="3" customFormat="1" ht="26.3">
      <c r="A297" s="189"/>
      <c r="B297" s="166" t="s">
        <v>816</v>
      </c>
      <c r="C297" s="167" t="s">
        <v>447</v>
      </c>
      <c r="D297" s="167">
        <v>2</v>
      </c>
      <c r="E297" s="92"/>
      <c r="F297" s="100"/>
      <c r="G297" s="6"/>
      <c r="H297" s="139"/>
      <c r="I297" s="168"/>
    </row>
    <row r="298" spans="1:9" s="3" customFormat="1" ht="26.3">
      <c r="A298" s="189"/>
      <c r="B298" s="166" t="s">
        <v>817</v>
      </c>
      <c r="C298" s="167" t="s">
        <v>447</v>
      </c>
      <c r="D298" s="167">
        <v>1</v>
      </c>
      <c r="E298" s="92"/>
      <c r="F298" s="100"/>
      <c r="G298" s="6"/>
      <c r="H298" s="139"/>
      <c r="I298" s="168"/>
    </row>
    <row r="299" spans="1:9" s="3" customFormat="1" ht="26.3">
      <c r="A299" s="189"/>
      <c r="B299" s="4" t="s">
        <v>818</v>
      </c>
      <c r="C299" s="155" t="s">
        <v>5</v>
      </c>
      <c r="D299" s="155">
        <v>1</v>
      </c>
      <c r="E299" s="156">
        <f>(D295*E295)+(D296*E296)+(D297*E297)+(D298*E298)</f>
        <v>0</v>
      </c>
      <c r="F299" s="100">
        <f>D299*E299</f>
        <v>0</v>
      </c>
      <c r="G299" s="6"/>
    </row>
    <row r="300" spans="1:9" s="3" customFormat="1">
      <c r="A300" s="189" t="str">
        <f>IF(TRIM(G300)="*",SUMPRODUCT(--(TRIM($G$13:G300)="*"))&amp;".","")</f>
        <v/>
      </c>
      <c r="B300" s="166"/>
      <c r="C300" s="127"/>
      <c r="D300" s="127"/>
      <c r="E300" s="164"/>
      <c r="F300" s="1"/>
    </row>
    <row r="301" spans="1:9" s="3" customFormat="1">
      <c r="A301" s="189" t="str">
        <f>IF(TRIM(G301)="*",SUMPRODUCT(--(TRIM($G$13:G301)="*"))&amp;".","")</f>
        <v>24.</v>
      </c>
      <c r="B301" s="190" t="s">
        <v>1045</v>
      </c>
      <c r="C301" s="127"/>
      <c r="D301" s="127"/>
      <c r="E301" s="164"/>
      <c r="F301" s="1"/>
      <c r="G301" s="6" t="s">
        <v>384</v>
      </c>
    </row>
    <row r="302" spans="1:9" s="3" customFormat="1">
      <c r="A302" s="189"/>
      <c r="B302" s="154" t="s">
        <v>819</v>
      </c>
      <c r="C302" s="127"/>
      <c r="D302" s="127"/>
      <c r="E302" s="164"/>
      <c r="F302" s="1"/>
      <c r="G302" s="6"/>
    </row>
    <row r="303" spans="1:9" s="3" customFormat="1">
      <c r="A303" s="189"/>
      <c r="B303" s="154" t="s">
        <v>735</v>
      </c>
      <c r="C303" s="127"/>
      <c r="D303" s="127"/>
      <c r="E303" s="164"/>
      <c r="F303" s="1"/>
      <c r="G303" s="6"/>
    </row>
    <row r="304" spans="1:9" s="3" customFormat="1" ht="105.2">
      <c r="A304" s="189"/>
      <c r="B304" s="154" t="s">
        <v>867</v>
      </c>
      <c r="C304" s="127"/>
      <c r="D304" s="127"/>
      <c r="E304" s="164"/>
      <c r="F304" s="1"/>
      <c r="G304" s="6"/>
    </row>
    <row r="305" spans="1:9" s="3" customFormat="1" ht="105.2">
      <c r="A305" s="189"/>
      <c r="B305" s="154" t="s">
        <v>868</v>
      </c>
      <c r="C305" s="127"/>
      <c r="D305" s="127"/>
      <c r="E305" s="164"/>
      <c r="F305" s="1"/>
      <c r="G305" s="6"/>
    </row>
    <row r="306" spans="1:9" s="3" customFormat="1" ht="92.05">
      <c r="A306" s="189"/>
      <c r="B306" s="154" t="s">
        <v>822</v>
      </c>
      <c r="C306" s="127"/>
      <c r="D306" s="127"/>
      <c r="E306" s="164"/>
      <c r="F306" s="1"/>
      <c r="G306" s="6"/>
    </row>
    <row r="307" spans="1:9" s="3" customFormat="1" ht="92.05">
      <c r="A307" s="189"/>
      <c r="B307" s="154" t="s">
        <v>823</v>
      </c>
      <c r="C307" s="127"/>
      <c r="D307" s="127"/>
      <c r="E307" s="164"/>
      <c r="F307" s="1"/>
      <c r="G307" s="6"/>
    </row>
    <row r="308" spans="1:9" s="3" customFormat="1">
      <c r="A308" s="189"/>
      <c r="B308" s="4" t="s">
        <v>750</v>
      </c>
      <c r="C308" s="127"/>
      <c r="D308" s="127"/>
      <c r="E308" s="164"/>
      <c r="F308" s="1"/>
      <c r="G308" s="6"/>
    </row>
    <row r="309" spans="1:9" s="3" customFormat="1" ht="26.3">
      <c r="A309" s="189"/>
      <c r="B309" s="4" t="s">
        <v>821</v>
      </c>
      <c r="C309" s="127"/>
      <c r="D309" s="127"/>
      <c r="E309" s="164"/>
      <c r="F309" s="1"/>
      <c r="G309" s="6"/>
    </row>
    <row r="310" spans="1:9" s="3" customFormat="1" ht="26.3">
      <c r="A310" s="189"/>
      <c r="B310" s="6" t="s">
        <v>802</v>
      </c>
      <c r="C310" s="127"/>
      <c r="D310" s="127"/>
      <c r="E310" s="164"/>
      <c r="F310" s="1"/>
      <c r="G310" s="6"/>
    </row>
    <row r="311" spans="1:9" s="3" customFormat="1">
      <c r="A311" s="189"/>
      <c r="B311" s="166" t="s">
        <v>825</v>
      </c>
      <c r="C311" s="127"/>
      <c r="D311" s="127"/>
      <c r="E311" s="164"/>
      <c r="F311" s="1"/>
      <c r="G311" s="6"/>
    </row>
    <row r="312" spans="1:9" s="3" customFormat="1" ht="26.3">
      <c r="A312" s="189"/>
      <c r="B312" s="166" t="s">
        <v>869</v>
      </c>
      <c r="C312" s="167" t="s">
        <v>447</v>
      </c>
      <c r="D312" s="167">
        <v>1</v>
      </c>
      <c r="E312" s="92"/>
      <c r="F312" s="100"/>
      <c r="G312" s="6"/>
      <c r="H312" s="139"/>
      <c r="I312" s="168"/>
    </row>
    <row r="313" spans="1:9" s="3" customFormat="1" ht="26.3">
      <c r="A313" s="189"/>
      <c r="B313" s="166" t="s">
        <v>870</v>
      </c>
      <c r="C313" s="167" t="s">
        <v>447</v>
      </c>
      <c r="D313" s="167">
        <v>1</v>
      </c>
      <c r="E313" s="92"/>
      <c r="F313" s="100"/>
      <c r="G313" s="6"/>
      <c r="H313" s="139"/>
      <c r="I313" s="168"/>
    </row>
    <row r="314" spans="1:9" s="3" customFormat="1" ht="26.3">
      <c r="A314" s="189"/>
      <c r="B314" s="166" t="s">
        <v>1193</v>
      </c>
      <c r="C314" s="167" t="s">
        <v>447</v>
      </c>
      <c r="D314" s="167">
        <v>1</v>
      </c>
      <c r="E314" s="92"/>
      <c r="F314" s="100"/>
      <c r="G314" s="6"/>
      <c r="H314" s="139"/>
      <c r="I314" s="168"/>
    </row>
    <row r="315" spans="1:9" s="3" customFormat="1" ht="26.3">
      <c r="A315" s="189"/>
      <c r="B315" s="166" t="s">
        <v>1194</v>
      </c>
      <c r="C315" s="167" t="s">
        <v>447</v>
      </c>
      <c r="D315" s="167">
        <v>1</v>
      </c>
      <c r="E315" s="92"/>
      <c r="F315" s="100"/>
      <c r="G315" s="6"/>
      <c r="H315" s="139"/>
      <c r="I315" s="168"/>
    </row>
    <row r="316" spans="1:9" s="3" customFormat="1" ht="26.3">
      <c r="A316" s="189"/>
      <c r="B316" s="4" t="s">
        <v>826</v>
      </c>
      <c r="C316" s="155" t="s">
        <v>5</v>
      </c>
      <c r="D316" s="155">
        <v>1</v>
      </c>
      <c r="E316" s="156">
        <f>(D312*E312)+(D313*E313)+(D314*E314)+(D315*E315)</f>
        <v>0</v>
      </c>
      <c r="F316" s="100">
        <f>D316*E316</f>
        <v>0</v>
      </c>
      <c r="G316" s="6"/>
    </row>
    <row r="317" spans="1:9" s="3" customFormat="1">
      <c r="A317" s="189"/>
      <c r="B317" s="190"/>
      <c r="C317" s="127"/>
      <c r="D317" s="127"/>
      <c r="E317" s="164"/>
      <c r="F317" s="1"/>
      <c r="G317" s="6"/>
    </row>
    <row r="318" spans="1:9" s="3" customFormat="1">
      <c r="A318" s="189" t="str">
        <f>IF(TRIM(G318)="*",SUMPRODUCT(--(TRIM($G$13:G318)="*"))&amp;".","")</f>
        <v>25.</v>
      </c>
      <c r="B318" s="190" t="s">
        <v>1046</v>
      </c>
      <c r="C318" s="127"/>
      <c r="D318" s="127"/>
      <c r="E318" s="164"/>
      <c r="F318" s="1"/>
      <c r="G318" s="6" t="s">
        <v>384</v>
      </c>
    </row>
    <row r="319" spans="1:9" s="3" customFormat="1">
      <c r="A319" s="189"/>
      <c r="B319" s="154" t="s">
        <v>819</v>
      </c>
      <c r="C319" s="127"/>
      <c r="D319" s="127"/>
      <c r="E319" s="164"/>
      <c r="F319" s="1"/>
      <c r="G319" s="6"/>
    </row>
    <row r="320" spans="1:9" s="3" customFormat="1">
      <c r="A320" s="189"/>
      <c r="B320" s="154" t="s">
        <v>735</v>
      </c>
      <c r="C320" s="127"/>
      <c r="D320" s="127"/>
      <c r="E320" s="164"/>
      <c r="F320" s="1"/>
      <c r="G320" s="6"/>
    </row>
    <row r="321" spans="1:9" s="3" customFormat="1" ht="52.6">
      <c r="A321" s="189"/>
      <c r="B321" s="154" t="s">
        <v>871</v>
      </c>
      <c r="C321" s="127"/>
      <c r="D321" s="127"/>
      <c r="E321" s="164"/>
      <c r="F321" s="1"/>
      <c r="G321" s="6"/>
    </row>
    <row r="322" spans="1:9" s="3" customFormat="1" ht="39.450000000000003">
      <c r="A322" s="189"/>
      <c r="B322" s="154" t="s">
        <v>824</v>
      </c>
      <c r="C322" s="127"/>
      <c r="D322" s="127"/>
      <c r="E322" s="164"/>
      <c r="F322" s="1"/>
      <c r="G322" s="6"/>
    </row>
    <row r="323" spans="1:9" s="3" customFormat="1">
      <c r="A323" s="189"/>
      <c r="B323" s="4" t="s">
        <v>750</v>
      </c>
      <c r="C323" s="127"/>
      <c r="D323" s="127"/>
      <c r="E323" s="164"/>
      <c r="F323" s="1"/>
      <c r="G323" s="6"/>
    </row>
    <row r="324" spans="1:9" s="3" customFormat="1" ht="26.3">
      <c r="A324" s="189"/>
      <c r="B324" s="6" t="s">
        <v>802</v>
      </c>
      <c r="C324" s="127"/>
      <c r="D324" s="127"/>
      <c r="E324" s="164"/>
      <c r="F324" s="1"/>
      <c r="G324" s="6"/>
    </row>
    <row r="325" spans="1:9" s="3" customFormat="1">
      <c r="A325" s="189"/>
      <c r="B325" s="166" t="s">
        <v>827</v>
      </c>
      <c r="C325" s="127"/>
      <c r="D325" s="127"/>
      <c r="E325" s="164"/>
      <c r="F325" s="1"/>
      <c r="G325" s="6"/>
    </row>
    <row r="326" spans="1:9" s="3" customFormat="1" ht="26.3">
      <c r="A326" s="189"/>
      <c r="B326" s="166" t="s">
        <v>872</v>
      </c>
      <c r="C326" s="167" t="s">
        <v>447</v>
      </c>
      <c r="D326" s="167">
        <v>3</v>
      </c>
      <c r="E326" s="92"/>
      <c r="F326" s="100"/>
      <c r="G326" s="6"/>
      <c r="H326" s="139"/>
      <c r="I326" s="168"/>
    </row>
    <row r="327" spans="1:9" s="3" customFormat="1" ht="26.3">
      <c r="A327" s="189"/>
      <c r="B327" s="166" t="s">
        <v>829</v>
      </c>
      <c r="C327" s="167" t="s">
        <v>447</v>
      </c>
      <c r="D327" s="167">
        <v>3</v>
      </c>
      <c r="E327" s="92"/>
      <c r="F327" s="100"/>
      <c r="G327" s="6"/>
      <c r="H327" s="139"/>
      <c r="I327" s="168"/>
    </row>
    <row r="328" spans="1:9" s="3" customFormat="1" ht="26.3">
      <c r="A328" s="189"/>
      <c r="B328" s="4" t="s">
        <v>828</v>
      </c>
      <c r="C328" s="155" t="s">
        <v>5</v>
      </c>
      <c r="D328" s="155">
        <v>1</v>
      </c>
      <c r="E328" s="156">
        <f>(D326*E326)+(D327*E327)</f>
        <v>0</v>
      </c>
      <c r="F328" s="100">
        <f>D328*E328</f>
        <v>0</v>
      </c>
      <c r="G328" s="6"/>
    </row>
    <row r="329" spans="1:9" s="3" customFormat="1">
      <c r="A329" s="189"/>
      <c r="B329" s="190"/>
      <c r="C329" s="127"/>
      <c r="D329" s="127"/>
      <c r="E329" s="164"/>
      <c r="F329" s="1"/>
      <c r="G329" s="6"/>
    </row>
    <row r="330" spans="1:9" s="3" customFormat="1">
      <c r="A330" s="189" t="str">
        <f>IF(TRIM(G330)="*",SUMPRODUCT(--(TRIM($G$13:G330)="*"))&amp;".","")</f>
        <v>26.</v>
      </c>
      <c r="B330" s="190" t="s">
        <v>1047</v>
      </c>
      <c r="C330" s="127"/>
      <c r="D330" s="127"/>
      <c r="E330" s="164"/>
      <c r="F330" s="1"/>
      <c r="G330" s="6" t="s">
        <v>384</v>
      </c>
    </row>
    <row r="331" spans="1:9" s="3" customFormat="1">
      <c r="A331" s="189"/>
      <c r="B331" s="154" t="s">
        <v>830</v>
      </c>
      <c r="C331" s="127"/>
      <c r="D331" s="127"/>
      <c r="E331" s="164"/>
      <c r="F331" s="1"/>
      <c r="G331" s="6"/>
    </row>
    <row r="332" spans="1:9" s="3" customFormat="1">
      <c r="A332" s="189"/>
      <c r="B332" s="154" t="s">
        <v>735</v>
      </c>
      <c r="C332" s="127"/>
      <c r="D332" s="127"/>
      <c r="E332" s="164"/>
      <c r="F332" s="1"/>
      <c r="G332" s="6"/>
    </row>
    <row r="333" spans="1:9" s="3" customFormat="1" ht="65.75">
      <c r="A333" s="189"/>
      <c r="B333" s="154" t="s">
        <v>873</v>
      </c>
      <c r="C333" s="127"/>
      <c r="D333" s="127"/>
      <c r="E333" s="164"/>
      <c r="F333" s="1"/>
      <c r="G333" s="6"/>
    </row>
    <row r="334" spans="1:9" s="3" customFormat="1" ht="39.450000000000003">
      <c r="A334" s="189"/>
      <c r="B334" s="4" t="s">
        <v>810</v>
      </c>
      <c r="C334" s="127"/>
      <c r="D334" s="127"/>
      <c r="E334" s="164"/>
      <c r="F334" s="1"/>
      <c r="G334" s="6"/>
    </row>
    <row r="335" spans="1:9" s="3" customFormat="1" ht="26.3">
      <c r="A335" s="189"/>
      <c r="B335" s="6" t="s">
        <v>802</v>
      </c>
      <c r="C335" s="127"/>
      <c r="D335" s="127"/>
      <c r="E335" s="164"/>
      <c r="F335" s="1"/>
      <c r="G335" s="6"/>
    </row>
    <row r="336" spans="1:9" s="3" customFormat="1">
      <c r="A336" s="189"/>
      <c r="B336" s="166" t="s">
        <v>831</v>
      </c>
      <c r="C336" s="127"/>
      <c r="D336" s="127"/>
      <c r="E336" s="164"/>
      <c r="F336" s="1"/>
      <c r="G336" s="6"/>
    </row>
    <row r="337" spans="1:9" s="3" customFormat="1" ht="26.3">
      <c r="A337" s="189"/>
      <c r="B337" s="166" t="s">
        <v>874</v>
      </c>
      <c r="C337" s="167" t="s">
        <v>447</v>
      </c>
      <c r="D337" s="167">
        <v>3</v>
      </c>
      <c r="E337" s="92"/>
      <c r="F337" s="100"/>
      <c r="G337" s="6"/>
      <c r="H337" s="139"/>
      <c r="I337" s="168"/>
    </row>
    <row r="338" spans="1:9" s="3" customFormat="1">
      <c r="A338" s="189"/>
      <c r="B338" s="4" t="s">
        <v>832</v>
      </c>
      <c r="C338" s="155" t="s">
        <v>5</v>
      </c>
      <c r="D338" s="155">
        <v>1</v>
      </c>
      <c r="E338" s="156">
        <f>(D337*E337)</f>
        <v>0</v>
      </c>
      <c r="F338" s="100">
        <f>D338*E338</f>
        <v>0</v>
      </c>
      <c r="G338" s="6"/>
    </row>
    <row r="339" spans="1:9" s="3" customFormat="1">
      <c r="A339" s="189" t="str">
        <f>IF(TRIM(G339)="*",SUMPRODUCT(--(TRIM($G$13:G339)="*"))&amp;".","")</f>
        <v/>
      </c>
      <c r="C339" s="127"/>
      <c r="D339" s="127"/>
      <c r="E339" s="164"/>
      <c r="F339" s="1"/>
    </row>
    <row r="340" spans="1:9" s="3" customFormat="1">
      <c r="A340" s="189" t="str">
        <f>IF(TRIM(G340)="*",SUMPRODUCT(--(TRIM($G$13:G340)="*"))&amp;".","")</f>
        <v>27.</v>
      </c>
      <c r="B340" s="190" t="s">
        <v>1048</v>
      </c>
      <c r="C340" s="127"/>
      <c r="D340" s="127"/>
      <c r="E340" s="164"/>
      <c r="F340" s="1"/>
      <c r="G340" s="6" t="s">
        <v>384</v>
      </c>
    </row>
    <row r="341" spans="1:9" s="3" customFormat="1">
      <c r="A341" s="189"/>
      <c r="B341" s="154" t="s">
        <v>419</v>
      </c>
      <c r="C341" s="127"/>
      <c r="D341" s="127"/>
      <c r="E341" s="164"/>
      <c r="F341" s="1"/>
      <c r="G341" s="6"/>
    </row>
    <row r="342" spans="1:9" s="3" customFormat="1">
      <c r="A342" s="189"/>
      <c r="B342" s="154" t="s">
        <v>735</v>
      </c>
      <c r="C342" s="127"/>
      <c r="D342" s="127"/>
      <c r="E342" s="164"/>
      <c r="F342" s="1"/>
      <c r="G342" s="6"/>
    </row>
    <row r="343" spans="1:9" s="3" customFormat="1" ht="65.75">
      <c r="A343" s="189"/>
      <c r="B343" s="154" t="s">
        <v>873</v>
      </c>
      <c r="C343" s="127"/>
      <c r="D343" s="127"/>
      <c r="E343" s="164"/>
      <c r="F343" s="1"/>
      <c r="G343" s="6"/>
    </row>
    <row r="344" spans="1:9" s="3" customFormat="1" ht="92.05">
      <c r="A344" s="189"/>
      <c r="B344" s="154" t="s">
        <v>875</v>
      </c>
      <c r="C344" s="127"/>
      <c r="D344" s="127"/>
      <c r="E344" s="164"/>
      <c r="F344" s="1"/>
      <c r="G344" s="6"/>
    </row>
    <row r="345" spans="1:9" s="3" customFormat="1" ht="39.450000000000003">
      <c r="A345" s="189"/>
      <c r="B345" s="4" t="s">
        <v>810</v>
      </c>
      <c r="C345" s="127"/>
      <c r="D345" s="127"/>
      <c r="E345" s="164"/>
      <c r="F345" s="1"/>
      <c r="G345" s="6"/>
    </row>
    <row r="346" spans="1:9" s="3" customFormat="1" ht="26.3">
      <c r="A346" s="189"/>
      <c r="B346" s="6" t="s">
        <v>802</v>
      </c>
      <c r="C346" s="127"/>
      <c r="D346" s="127"/>
      <c r="E346" s="164"/>
      <c r="F346" s="1"/>
      <c r="G346" s="6"/>
    </row>
    <row r="347" spans="1:9" s="3" customFormat="1">
      <c r="A347" s="189"/>
      <c r="B347" s="166" t="s">
        <v>833</v>
      </c>
      <c r="C347" s="127"/>
      <c r="D347" s="127"/>
      <c r="E347" s="164"/>
      <c r="F347" s="1"/>
      <c r="G347" s="6"/>
    </row>
    <row r="348" spans="1:9" s="3" customFormat="1" ht="26.3">
      <c r="A348" s="189"/>
      <c r="B348" s="166" t="s">
        <v>874</v>
      </c>
      <c r="C348" s="167" t="s">
        <v>447</v>
      </c>
      <c r="D348" s="167">
        <v>2</v>
      </c>
      <c r="E348" s="92"/>
      <c r="F348" s="100"/>
      <c r="G348" s="6"/>
      <c r="H348" s="139"/>
      <c r="I348" s="168"/>
    </row>
    <row r="349" spans="1:9" s="3" customFormat="1" ht="26.3">
      <c r="A349" s="189"/>
      <c r="B349" s="166" t="s">
        <v>876</v>
      </c>
      <c r="C349" s="167" t="s">
        <v>447</v>
      </c>
      <c r="D349" s="167">
        <v>1</v>
      </c>
      <c r="E349" s="92"/>
      <c r="F349" s="100"/>
      <c r="G349" s="6"/>
      <c r="H349" s="139"/>
      <c r="I349" s="168"/>
    </row>
    <row r="350" spans="1:9" s="3" customFormat="1" ht="26.3">
      <c r="A350" s="189"/>
      <c r="B350" s="4" t="s">
        <v>834</v>
      </c>
      <c r="C350" s="155" t="s">
        <v>5</v>
      </c>
      <c r="D350" s="155">
        <v>1</v>
      </c>
      <c r="E350" s="156">
        <f>(D348*E348)+(D349*E349)</f>
        <v>0</v>
      </c>
      <c r="F350" s="100">
        <f>D350*E350</f>
        <v>0</v>
      </c>
      <c r="G350" s="6"/>
    </row>
    <row r="351" spans="1:9" s="3" customFormat="1">
      <c r="A351" s="189"/>
      <c r="B351" s="4"/>
      <c r="C351" s="155"/>
      <c r="D351" s="155"/>
      <c r="E351" s="156"/>
      <c r="F351" s="100"/>
      <c r="G351" s="6"/>
    </row>
    <row r="352" spans="1:9" s="3" customFormat="1">
      <c r="A352" s="189" t="str">
        <f>IF(TRIM(G352)="*",SUMPRODUCT(--(TRIM($G$13:G352)="*"))&amp;".","")</f>
        <v>28.</v>
      </c>
      <c r="B352" s="190" t="s">
        <v>333</v>
      </c>
      <c r="C352" s="127"/>
      <c r="D352" s="127"/>
      <c r="E352" s="164"/>
      <c r="F352" s="1"/>
      <c r="G352" s="6" t="s">
        <v>384</v>
      </c>
    </row>
    <row r="353" spans="1:7" s="3" customFormat="1" ht="26.3">
      <c r="A353" s="150"/>
      <c r="B353" s="179" t="s">
        <v>1119</v>
      </c>
      <c r="C353" s="180"/>
      <c r="D353" s="180"/>
      <c r="E353" s="181"/>
      <c r="F353" s="181"/>
      <c r="G353" s="139"/>
    </row>
    <row r="354" spans="1:7" s="3" customFormat="1">
      <c r="A354" s="150"/>
      <c r="B354" s="4" t="s">
        <v>89</v>
      </c>
      <c r="C354" s="180"/>
      <c r="D354" s="180"/>
      <c r="E354" s="181"/>
      <c r="F354" s="181"/>
      <c r="G354" s="139"/>
    </row>
    <row r="355" spans="1:7" s="3" customFormat="1">
      <c r="A355" s="150"/>
      <c r="B355" s="179" t="s">
        <v>1120</v>
      </c>
      <c r="C355" s="180"/>
      <c r="D355" s="180"/>
      <c r="E355" s="181"/>
      <c r="F355" s="181"/>
      <c r="G355" s="139"/>
    </row>
    <row r="356" spans="1:7" s="3" customFormat="1">
      <c r="A356" s="150"/>
      <c r="B356" s="116" t="s">
        <v>1118</v>
      </c>
      <c r="C356" s="180"/>
      <c r="D356" s="180"/>
      <c r="E356" s="181"/>
      <c r="F356" s="181"/>
      <c r="G356" s="139"/>
    </row>
    <row r="357" spans="1:7" s="3" customFormat="1">
      <c r="A357" s="150"/>
      <c r="B357" s="116" t="s">
        <v>1121</v>
      </c>
      <c r="C357" s="182" t="s">
        <v>5</v>
      </c>
      <c r="D357" s="180">
        <v>1</v>
      </c>
      <c r="E357" s="138">
        <f>SUM(F12:F350)*5%</f>
        <v>0</v>
      </c>
      <c r="F357" s="181">
        <f>E357</f>
        <v>0</v>
      </c>
      <c r="G357" s="139"/>
    </row>
    <row r="358" spans="1:7" s="3" customFormat="1" ht="13.8" thickBot="1">
      <c r="A358" s="189" t="str">
        <f>IF(TRIM(G358)="*",SUMPRODUCT(--(TRIM($G$13:G358)="*"))&amp;".","")</f>
        <v/>
      </c>
      <c r="B358" s="4"/>
      <c r="C358" s="155"/>
      <c r="D358" s="155"/>
      <c r="E358" s="100"/>
      <c r="F358" s="100"/>
      <c r="G358" s="193"/>
    </row>
    <row r="359" spans="1:7" s="3" customFormat="1" ht="13.8" thickBot="1">
      <c r="A359" s="122" t="str">
        <f>IF(TRIM(G359)="*",SUMPRODUCT(--(TRIM($G$13:G359)="*"))&amp;".","")</f>
        <v/>
      </c>
      <c r="B359" s="122" t="s">
        <v>684</v>
      </c>
      <c r="C359" s="123"/>
      <c r="D359" s="123"/>
      <c r="E359" s="124"/>
      <c r="F359" s="125">
        <f>SUM(F12:F358)</f>
        <v>0</v>
      </c>
    </row>
    <row r="360" spans="1:7">
      <c r="A360" s="189" t="str">
        <f>IF(TRIM(G360)="*",SUMPRODUCT(--(TRIM($G$13:G360)="*"))&amp;".","")</f>
        <v/>
      </c>
    </row>
    <row r="361" spans="1:7">
      <c r="A361" s="189" t="str">
        <f>IF(TRIM(G361)="*",SUMPRODUCT(--(TRIM($G$13:G361)="*"))&amp;".","")</f>
        <v/>
      </c>
    </row>
    <row r="362" spans="1:7">
      <c r="A362" s="189" t="str">
        <f>IF(TRIM(G362)="*",SUMPRODUCT(--(TRIM($G$13:G362)="*"))&amp;".","")</f>
        <v/>
      </c>
    </row>
    <row r="363" spans="1:7" s="154" customFormat="1">
      <c r="A363" s="189" t="str">
        <f>IF(TRIM(G363)="*",SUMPRODUCT(--(TRIM($G$13:G363)="*"))&amp;".","")</f>
        <v/>
      </c>
      <c r="C363" s="3"/>
      <c r="D363" s="3"/>
      <c r="E363" s="3"/>
      <c r="F363" s="127"/>
      <c r="G363" s="127"/>
    </row>
    <row r="364" spans="1:7" s="154" customFormat="1">
      <c r="A364" s="189" t="str">
        <f>IF(TRIM(G364)="*",SUMPRODUCT(--(TRIM($G$13:G364)="*"))&amp;".","")</f>
        <v/>
      </c>
      <c r="C364" s="3"/>
      <c r="D364" s="3"/>
      <c r="E364" s="3"/>
      <c r="F364" s="127"/>
      <c r="G364" s="127"/>
    </row>
    <row r="365" spans="1:7" s="154" customFormat="1">
      <c r="A365" s="189" t="str">
        <f>IF(TRIM(G365)="*",SUMPRODUCT(--(TRIM($G$13:G365)="*"))&amp;".","")</f>
        <v/>
      </c>
      <c r="C365" s="3"/>
      <c r="D365" s="3"/>
      <c r="E365" s="3"/>
      <c r="F365" s="127"/>
      <c r="G365" s="127"/>
    </row>
    <row r="366" spans="1:7" s="154" customFormat="1">
      <c r="A366" s="189" t="str">
        <f>IF(TRIM(G366)="*",SUMPRODUCT(--(TRIM($G$13:G366)="*"))&amp;".","")</f>
        <v/>
      </c>
      <c r="C366" s="3"/>
      <c r="D366" s="3"/>
      <c r="E366" s="3"/>
      <c r="F366" s="127"/>
      <c r="G366" s="127"/>
    </row>
    <row r="367" spans="1:7" s="154" customFormat="1">
      <c r="A367" s="189" t="str">
        <f>IF(TRIM(G367)="*",SUMPRODUCT(--(TRIM($G$13:G367)="*"))&amp;".","")</f>
        <v/>
      </c>
      <c r="C367" s="3"/>
      <c r="D367" s="3"/>
      <c r="E367" s="3"/>
      <c r="F367" s="127"/>
      <c r="G367" s="127"/>
    </row>
    <row r="368" spans="1:7" s="154" customFormat="1">
      <c r="A368" s="189" t="str">
        <f>IF(TRIM(G368)="*",SUMPRODUCT(--(TRIM($G$13:G368)="*"))&amp;".","")</f>
        <v/>
      </c>
      <c r="C368" s="3"/>
      <c r="D368" s="3"/>
      <c r="E368" s="3"/>
      <c r="F368" s="127"/>
      <c r="G368" s="127"/>
    </row>
    <row r="369" spans="1:7" s="154" customFormat="1">
      <c r="A369" s="189" t="str">
        <f>IF(TRIM(G369)="*",SUMPRODUCT(--(TRIM($G$13:G369)="*"))&amp;".","")</f>
        <v/>
      </c>
      <c r="C369" s="3"/>
      <c r="D369" s="3"/>
      <c r="E369" s="3"/>
      <c r="F369" s="127"/>
      <c r="G369" s="127"/>
    </row>
    <row r="370" spans="1:7" s="154" customFormat="1">
      <c r="A370" s="189" t="str">
        <f>IF(TRIM(G370)="*",SUMPRODUCT(--(TRIM($G$13:G370)="*"))&amp;".","")</f>
        <v/>
      </c>
      <c r="C370" s="3"/>
      <c r="D370" s="3"/>
      <c r="E370" s="3"/>
      <c r="F370" s="127"/>
      <c r="G370" s="127"/>
    </row>
    <row r="371" spans="1:7" s="154" customFormat="1">
      <c r="A371" s="189" t="str">
        <f>IF(TRIM(G371)="*",SUMPRODUCT(--(TRIM($G$13:G371)="*"))&amp;".","")</f>
        <v/>
      </c>
      <c r="C371" s="3"/>
      <c r="D371" s="3"/>
      <c r="E371" s="3"/>
      <c r="F371" s="127"/>
      <c r="G371" s="127"/>
    </row>
    <row r="372" spans="1:7" s="154" customFormat="1">
      <c r="A372" s="189" t="str">
        <f>IF(TRIM(G372)="*",SUMPRODUCT(--(TRIM($G$13:G372)="*"))&amp;".","")</f>
        <v/>
      </c>
      <c r="C372" s="3"/>
      <c r="D372" s="3"/>
      <c r="E372" s="3"/>
      <c r="F372" s="127"/>
      <c r="G372" s="127"/>
    </row>
    <row r="373" spans="1:7" s="154" customFormat="1">
      <c r="A373" s="189" t="str">
        <f>IF(TRIM(G373)="*",SUMPRODUCT(--(TRIM($G$13:G373)="*"))&amp;".","")</f>
        <v/>
      </c>
      <c r="C373" s="3"/>
      <c r="D373" s="3"/>
      <c r="E373" s="3"/>
      <c r="F373" s="127"/>
      <c r="G373" s="127"/>
    </row>
    <row r="374" spans="1:7" s="154" customFormat="1">
      <c r="A374" s="189" t="str">
        <f>IF(TRIM(G374)="*",SUMPRODUCT(--(TRIM($G$13:G374)="*"))&amp;".","")</f>
        <v/>
      </c>
      <c r="C374" s="3"/>
      <c r="D374" s="3"/>
      <c r="E374" s="3"/>
      <c r="F374" s="127"/>
      <c r="G374" s="127"/>
    </row>
    <row r="375" spans="1:7" s="154" customFormat="1">
      <c r="A375" s="189" t="str">
        <f>IF(TRIM(G375)="*",SUMPRODUCT(--(TRIM($G$13:G375)="*"))&amp;".","")</f>
        <v/>
      </c>
      <c r="C375" s="3"/>
      <c r="D375" s="3"/>
      <c r="E375" s="3"/>
      <c r="F375" s="127"/>
      <c r="G375" s="127"/>
    </row>
    <row r="376" spans="1:7" s="154" customFormat="1">
      <c r="A376" s="189" t="str">
        <f>IF(TRIM(G376)="*",SUMPRODUCT(--(TRIM($G$13:G376)="*"))&amp;".","")</f>
        <v/>
      </c>
      <c r="C376" s="3"/>
      <c r="D376" s="3"/>
      <c r="E376" s="3"/>
      <c r="F376" s="127"/>
      <c r="G376" s="127"/>
    </row>
    <row r="377" spans="1:7" s="154" customFormat="1">
      <c r="A377" s="189" t="str">
        <f>IF(TRIM(G377)="*",SUMPRODUCT(--(TRIM($G$13:G377)="*"))&amp;".","")</f>
        <v/>
      </c>
      <c r="C377" s="3"/>
      <c r="D377" s="3"/>
      <c r="E377" s="3"/>
      <c r="F377" s="127"/>
      <c r="G377" s="127"/>
    </row>
    <row r="378" spans="1:7" s="154" customFormat="1">
      <c r="A378" s="189" t="str">
        <f>IF(TRIM(G378)="*",SUMPRODUCT(--(TRIM($G$13:G378)="*"))&amp;".","")</f>
        <v/>
      </c>
      <c r="C378" s="3"/>
      <c r="D378" s="3"/>
      <c r="E378" s="3"/>
      <c r="F378" s="127"/>
      <c r="G378" s="127"/>
    </row>
    <row r="379" spans="1:7" s="154" customFormat="1">
      <c r="A379" s="189" t="str">
        <f>IF(TRIM(G379)="*",SUMPRODUCT(--(TRIM($G$13:G379)="*"))&amp;".","")</f>
        <v/>
      </c>
      <c r="C379" s="3"/>
      <c r="D379" s="3"/>
      <c r="E379" s="3"/>
      <c r="F379" s="127"/>
      <c r="G379" s="127"/>
    </row>
    <row r="380" spans="1:7" s="154" customFormat="1">
      <c r="A380" s="189" t="str">
        <f>IF(TRIM(G380)="*",SUMPRODUCT(--(TRIM($G$13:G380)="*"))&amp;".","")</f>
        <v/>
      </c>
      <c r="C380" s="3"/>
      <c r="D380" s="3"/>
      <c r="E380" s="3"/>
      <c r="F380" s="127"/>
      <c r="G380" s="127"/>
    </row>
    <row r="381" spans="1:7" s="154" customFormat="1">
      <c r="A381" s="189" t="str">
        <f>IF(TRIM(G381)="*",SUMPRODUCT(--(TRIM($G$13:G381)="*"))&amp;".","")</f>
        <v/>
      </c>
      <c r="C381" s="3"/>
      <c r="D381" s="3"/>
      <c r="E381" s="3"/>
      <c r="F381" s="127"/>
      <c r="G381" s="127"/>
    </row>
    <row r="382" spans="1:7" s="154" customFormat="1">
      <c r="A382" s="189" t="str">
        <f>IF(TRIM(G382)="*",SUMPRODUCT(--(TRIM($G$13:G382)="*"))&amp;".","")</f>
        <v/>
      </c>
      <c r="C382" s="3"/>
      <c r="D382" s="3"/>
      <c r="E382" s="3"/>
      <c r="F382" s="127"/>
      <c r="G382" s="127"/>
    </row>
    <row r="383" spans="1:7" s="154" customFormat="1">
      <c r="A383" s="189" t="str">
        <f>IF(TRIM(G383)="*",SUMPRODUCT(--(TRIM($G$13:G383)="*"))&amp;".","")</f>
        <v/>
      </c>
      <c r="C383" s="3"/>
      <c r="D383" s="3"/>
      <c r="E383" s="3"/>
      <c r="F383" s="127"/>
      <c r="G383" s="127"/>
    </row>
    <row r="384" spans="1:7" s="154" customFormat="1">
      <c r="A384" s="189" t="str">
        <f>IF(TRIM(G384)="*",SUMPRODUCT(--(TRIM($G$13:G384)="*"))&amp;".","")</f>
        <v/>
      </c>
      <c r="C384" s="3"/>
      <c r="D384" s="3"/>
      <c r="E384" s="3"/>
      <c r="F384" s="127"/>
      <c r="G384" s="127"/>
    </row>
    <row r="385" spans="1:7" s="154" customFormat="1">
      <c r="A385" s="189" t="str">
        <f>IF(TRIM(G385)="*",SUMPRODUCT(--(TRIM($G$13:G385)="*"))&amp;".","")</f>
        <v/>
      </c>
      <c r="C385" s="3"/>
      <c r="D385" s="3"/>
      <c r="E385" s="3"/>
      <c r="F385" s="127"/>
      <c r="G385" s="127"/>
    </row>
    <row r="386" spans="1:7" s="154" customFormat="1">
      <c r="A386" s="189" t="str">
        <f>IF(TRIM(G386)="*",SUMPRODUCT(--(TRIM($G$13:G386)="*"))&amp;".","")</f>
        <v/>
      </c>
      <c r="C386" s="3"/>
      <c r="D386" s="3"/>
      <c r="E386" s="3"/>
      <c r="F386" s="127"/>
      <c r="G386" s="127"/>
    </row>
    <row r="387" spans="1:7" s="154" customFormat="1">
      <c r="A387" s="189" t="str">
        <f>IF(TRIM(G387)="*",SUMPRODUCT(--(TRIM($G$13:G387)="*"))&amp;".","")</f>
        <v/>
      </c>
      <c r="C387" s="3"/>
      <c r="D387" s="3"/>
      <c r="E387" s="3"/>
      <c r="F387" s="127"/>
      <c r="G387" s="127"/>
    </row>
    <row r="388" spans="1:7" s="154" customFormat="1">
      <c r="A388" s="189" t="str">
        <f>IF(TRIM(G388)="*",SUMPRODUCT(--(TRIM($G$13:G388)="*"))&amp;".","")</f>
        <v/>
      </c>
      <c r="C388" s="3"/>
      <c r="D388" s="3"/>
      <c r="E388" s="3"/>
      <c r="F388" s="127"/>
      <c r="G388" s="127"/>
    </row>
    <row r="389" spans="1:7" s="154" customFormat="1">
      <c r="A389" s="189" t="str">
        <f>IF(TRIM(G389)="*",SUMPRODUCT(--(TRIM($G$13:G389)="*"))&amp;".","")</f>
        <v/>
      </c>
      <c r="C389" s="3"/>
      <c r="D389" s="3"/>
      <c r="E389" s="3"/>
      <c r="F389" s="127"/>
      <c r="G389" s="127"/>
    </row>
    <row r="390" spans="1:7" s="154" customFormat="1">
      <c r="A390" s="189" t="str">
        <f>IF(TRIM(G390)="*",SUMPRODUCT(--(TRIM($G$13:G390)="*"))&amp;".","")</f>
        <v/>
      </c>
      <c r="C390" s="3"/>
      <c r="D390" s="3"/>
      <c r="E390" s="3"/>
      <c r="F390" s="127"/>
      <c r="G390" s="127"/>
    </row>
    <row r="391" spans="1:7" s="154" customFormat="1">
      <c r="A391" s="189" t="str">
        <f>IF(TRIM(G391)="*",SUMPRODUCT(--(TRIM($G$13:G391)="*"))&amp;".","")</f>
        <v/>
      </c>
      <c r="C391" s="3"/>
      <c r="D391" s="3"/>
      <c r="E391" s="3"/>
      <c r="F391" s="127"/>
      <c r="G391" s="127"/>
    </row>
    <row r="392" spans="1:7" s="154" customFormat="1">
      <c r="A392" s="189" t="str">
        <f>IF(TRIM(G392)="*",SUMPRODUCT(--(TRIM($G$13:G392)="*"))&amp;".","")</f>
        <v/>
      </c>
      <c r="C392" s="3"/>
      <c r="D392" s="3"/>
      <c r="E392" s="3"/>
      <c r="F392" s="127"/>
      <c r="G392" s="127"/>
    </row>
    <row r="393" spans="1:7" s="154" customFormat="1">
      <c r="A393" s="189" t="str">
        <f>IF(TRIM(G393)="*",SUMPRODUCT(--(TRIM($G$13:G393)="*"))&amp;".","")</f>
        <v/>
      </c>
      <c r="C393" s="3"/>
      <c r="D393" s="3"/>
      <c r="E393" s="3"/>
      <c r="F393" s="127"/>
      <c r="G393" s="127"/>
    </row>
    <row r="394" spans="1:7" s="154" customFormat="1">
      <c r="A394" s="189" t="str">
        <f>IF(TRIM(G394)="*",SUMPRODUCT(--(TRIM($G$13:G394)="*"))&amp;".","")</f>
        <v/>
      </c>
      <c r="C394" s="3"/>
      <c r="D394" s="3"/>
      <c r="E394" s="3"/>
      <c r="F394" s="127"/>
      <c r="G394" s="127"/>
    </row>
    <row r="395" spans="1:7" s="154" customFormat="1">
      <c r="A395" s="189" t="str">
        <f>IF(TRIM(G395)="*",SUMPRODUCT(--(TRIM($G$13:G395)="*"))&amp;".","")</f>
        <v/>
      </c>
      <c r="C395" s="3"/>
      <c r="D395" s="3"/>
      <c r="E395" s="3"/>
      <c r="F395" s="127"/>
      <c r="G395" s="127"/>
    </row>
    <row r="396" spans="1:7" s="154" customFormat="1">
      <c r="A396" s="189" t="str">
        <f>IF(TRIM(G396)="*",SUMPRODUCT(--(TRIM($G$13:G396)="*"))&amp;".","")</f>
        <v/>
      </c>
      <c r="C396" s="3"/>
      <c r="D396" s="3"/>
      <c r="E396" s="3"/>
      <c r="F396" s="127"/>
      <c r="G396" s="127"/>
    </row>
    <row r="397" spans="1:7" s="154" customFormat="1">
      <c r="A397" s="189" t="str">
        <f>IF(TRIM(G397)="*",SUMPRODUCT(--(TRIM($G$13:G397)="*"))&amp;".","")</f>
        <v/>
      </c>
      <c r="C397" s="3"/>
      <c r="D397" s="3"/>
      <c r="E397" s="3"/>
      <c r="F397" s="127"/>
      <c r="G397" s="127"/>
    </row>
    <row r="398" spans="1:7" s="154" customFormat="1">
      <c r="A398" s="189" t="str">
        <f>IF(TRIM(G398)="*",SUMPRODUCT(--(TRIM($G$13:G398)="*"))&amp;".","")</f>
        <v/>
      </c>
      <c r="C398" s="3"/>
      <c r="D398" s="3"/>
      <c r="E398" s="3"/>
      <c r="F398" s="127"/>
      <c r="G398" s="127"/>
    </row>
    <row r="399" spans="1:7" s="154" customFormat="1">
      <c r="A399" s="189" t="str">
        <f>IF(TRIM(G399)="*",SUMPRODUCT(--(TRIM($G$13:G399)="*"))&amp;".","")</f>
        <v/>
      </c>
      <c r="C399" s="3"/>
      <c r="D399" s="3"/>
      <c r="E399" s="3"/>
      <c r="F399" s="127"/>
      <c r="G399" s="127"/>
    </row>
    <row r="400" spans="1:7" s="154" customFormat="1">
      <c r="A400" s="189" t="str">
        <f>IF(TRIM(G400)="*",SUMPRODUCT(--(TRIM($G$13:G400)="*"))&amp;".","")</f>
        <v/>
      </c>
      <c r="C400" s="3"/>
      <c r="D400" s="3"/>
      <c r="E400" s="3"/>
      <c r="F400" s="127"/>
      <c r="G400" s="127"/>
    </row>
    <row r="401" spans="1:7" s="154" customFormat="1">
      <c r="A401" s="189" t="str">
        <f>IF(TRIM(G401)="*",SUMPRODUCT(--(TRIM($G$13:G401)="*"))&amp;".","")</f>
        <v/>
      </c>
      <c r="C401" s="3"/>
      <c r="D401" s="3"/>
      <c r="E401" s="3"/>
      <c r="F401" s="127"/>
      <c r="G401" s="127"/>
    </row>
    <row r="402" spans="1:7" s="154" customFormat="1">
      <c r="A402" s="189" t="str">
        <f>IF(TRIM(G402)="*",SUMPRODUCT(--(TRIM($G$13:G402)="*"))&amp;".","")</f>
        <v/>
      </c>
      <c r="C402" s="3"/>
      <c r="D402" s="3"/>
      <c r="E402" s="3"/>
      <c r="F402" s="127"/>
      <c r="G402" s="127"/>
    </row>
    <row r="403" spans="1:7" s="154" customFormat="1">
      <c r="A403" s="189" t="str">
        <f>IF(TRIM(G403)="*",SUMPRODUCT(--(TRIM($G$13:G403)="*"))&amp;".","")</f>
        <v/>
      </c>
      <c r="C403" s="3"/>
      <c r="D403" s="3"/>
      <c r="E403" s="3"/>
      <c r="F403" s="127"/>
      <c r="G403" s="127"/>
    </row>
    <row r="404" spans="1:7" s="154" customFormat="1">
      <c r="A404" s="189" t="str">
        <f>IF(TRIM(G404)="*",SUMPRODUCT(--(TRIM($G$13:G404)="*"))&amp;".","")</f>
        <v/>
      </c>
      <c r="C404" s="3"/>
      <c r="D404" s="3"/>
      <c r="E404" s="3"/>
      <c r="F404" s="127"/>
      <c r="G404" s="127"/>
    </row>
    <row r="405" spans="1:7" s="154" customFormat="1">
      <c r="A405" s="189" t="str">
        <f>IF(TRIM(G405)="*",SUMPRODUCT(--(TRIM($G$13:G405)="*"))&amp;".","")</f>
        <v/>
      </c>
      <c r="C405" s="3"/>
      <c r="D405" s="3"/>
      <c r="E405" s="3"/>
      <c r="F405" s="127"/>
      <c r="G405" s="127"/>
    </row>
    <row r="406" spans="1:7" s="154" customFormat="1">
      <c r="A406" s="189" t="str">
        <f>IF(TRIM(G406)="*",SUMPRODUCT(--(TRIM($G$13:G406)="*"))&amp;".","")</f>
        <v/>
      </c>
      <c r="C406" s="3"/>
      <c r="D406" s="3"/>
      <c r="E406" s="3"/>
      <c r="F406" s="127"/>
      <c r="G406" s="127"/>
    </row>
    <row r="407" spans="1:7" s="154" customFormat="1">
      <c r="A407" s="189" t="str">
        <f>IF(TRIM(G407)="*",SUMPRODUCT(--(TRIM($G$13:G407)="*"))&amp;".","")</f>
        <v/>
      </c>
      <c r="C407" s="3"/>
      <c r="D407" s="3"/>
      <c r="E407" s="3"/>
      <c r="F407" s="127"/>
      <c r="G407" s="127"/>
    </row>
    <row r="408" spans="1:7" s="154" customFormat="1">
      <c r="A408" s="189" t="str">
        <f>IF(TRIM(G408)="*",SUMPRODUCT(--(TRIM($G$13:G408)="*"))&amp;".","")</f>
        <v/>
      </c>
      <c r="C408" s="3"/>
      <c r="D408" s="3"/>
      <c r="E408" s="3"/>
      <c r="F408" s="127"/>
      <c r="G408" s="127"/>
    </row>
    <row r="409" spans="1:7" s="154" customFormat="1">
      <c r="A409" s="189" t="str">
        <f>IF(TRIM(G409)="*",SUMPRODUCT(--(TRIM($G$13:G409)="*"))&amp;".","")</f>
        <v/>
      </c>
      <c r="C409" s="3"/>
      <c r="D409" s="3"/>
      <c r="E409" s="3"/>
      <c r="F409" s="127"/>
      <c r="G409" s="127"/>
    </row>
    <row r="410" spans="1:7" s="154" customFormat="1">
      <c r="A410" s="189" t="str">
        <f>IF(TRIM(G410)="*",SUMPRODUCT(--(TRIM($G$13:G410)="*"))&amp;".","")</f>
        <v/>
      </c>
      <c r="C410" s="3"/>
      <c r="D410" s="3"/>
      <c r="E410" s="3"/>
      <c r="F410" s="127"/>
      <c r="G410" s="127"/>
    </row>
    <row r="411" spans="1:7" s="154" customFormat="1">
      <c r="A411" s="189" t="str">
        <f>IF(TRIM(G411)="*",SUMPRODUCT(--(TRIM($G$13:G411)="*"))&amp;".","")</f>
        <v/>
      </c>
      <c r="C411" s="3"/>
      <c r="D411" s="3"/>
      <c r="E411" s="3"/>
      <c r="F411" s="127"/>
      <c r="G411" s="127"/>
    </row>
    <row r="412" spans="1:7" s="154" customFormat="1">
      <c r="A412" s="189" t="str">
        <f>IF(TRIM(G412)="*",SUMPRODUCT(--(TRIM($G$13:G412)="*"))&amp;".","")</f>
        <v/>
      </c>
      <c r="C412" s="3"/>
      <c r="D412" s="3"/>
      <c r="E412" s="3"/>
      <c r="F412" s="127"/>
      <c r="G412" s="127"/>
    </row>
    <row r="413" spans="1:7" s="154" customFormat="1">
      <c r="A413" s="189" t="str">
        <f>IF(TRIM(G413)="*",SUMPRODUCT(--(TRIM($G$13:G413)="*"))&amp;".","")</f>
        <v/>
      </c>
      <c r="C413" s="3"/>
      <c r="D413" s="3"/>
      <c r="E413" s="3"/>
      <c r="F413" s="127"/>
      <c r="G413" s="127"/>
    </row>
    <row r="414" spans="1:7" s="154" customFormat="1">
      <c r="A414" s="189" t="str">
        <f>IF(TRIM(G414)="*",SUMPRODUCT(--(TRIM($G$13:G414)="*"))&amp;".","")</f>
        <v/>
      </c>
      <c r="C414" s="3"/>
      <c r="D414" s="3"/>
      <c r="E414" s="3"/>
      <c r="F414" s="127"/>
      <c r="G414" s="127"/>
    </row>
    <row r="415" spans="1:7" s="154" customFormat="1">
      <c r="A415" s="189" t="str">
        <f>IF(TRIM(G415)="*",SUMPRODUCT(--(TRIM($G$13:G415)="*"))&amp;".","")</f>
        <v/>
      </c>
      <c r="C415" s="3"/>
      <c r="D415" s="3"/>
      <c r="E415" s="3"/>
      <c r="F415" s="127"/>
      <c r="G415" s="127"/>
    </row>
    <row r="416" spans="1:7" s="154" customFormat="1">
      <c r="A416" s="189" t="str">
        <f>IF(TRIM(G416)="*",SUMPRODUCT(--(TRIM($G$13:G416)="*"))&amp;".","")</f>
        <v/>
      </c>
      <c r="C416" s="3"/>
      <c r="D416" s="3"/>
      <c r="E416" s="3"/>
      <c r="F416" s="127"/>
      <c r="G416" s="127"/>
    </row>
    <row r="417" spans="1:7" s="154" customFormat="1">
      <c r="A417" s="189" t="str">
        <f>IF(TRIM(G417)="*",SUMPRODUCT(--(TRIM($G$13:G417)="*"))&amp;".","")</f>
        <v/>
      </c>
      <c r="C417" s="3"/>
      <c r="D417" s="3"/>
      <c r="E417" s="3"/>
      <c r="F417" s="127"/>
      <c r="G417" s="127"/>
    </row>
    <row r="418" spans="1:7" s="154" customFormat="1">
      <c r="A418" s="189" t="str">
        <f>IF(TRIM(G418)="*",SUMPRODUCT(--(TRIM($G$13:G418)="*"))&amp;".","")</f>
        <v/>
      </c>
      <c r="C418" s="3"/>
      <c r="D418" s="3"/>
      <c r="E418" s="3"/>
      <c r="F418" s="127"/>
      <c r="G418" s="127"/>
    </row>
    <row r="419" spans="1:7" s="154" customFormat="1">
      <c r="A419" s="189" t="str">
        <f>IF(TRIM(G419)="*",SUMPRODUCT(--(TRIM($G$13:G419)="*"))&amp;".","")</f>
        <v/>
      </c>
      <c r="C419" s="3"/>
      <c r="D419" s="3"/>
      <c r="E419" s="3"/>
      <c r="F419" s="127"/>
      <c r="G419" s="127"/>
    </row>
    <row r="420" spans="1:7" s="154" customFormat="1">
      <c r="A420" s="189" t="str">
        <f>IF(TRIM(G420)="*",SUMPRODUCT(--(TRIM($G$13:G420)="*"))&amp;".","")</f>
        <v/>
      </c>
      <c r="C420" s="3"/>
      <c r="D420" s="3"/>
      <c r="E420" s="3"/>
      <c r="F420" s="127"/>
      <c r="G420" s="127"/>
    </row>
    <row r="421" spans="1:7" s="154" customFormat="1">
      <c r="A421" s="189" t="str">
        <f>IF(TRIM(G421)="*",SUMPRODUCT(--(TRIM($G$13:G421)="*"))&amp;".","")</f>
        <v/>
      </c>
      <c r="C421" s="3"/>
      <c r="D421" s="3"/>
      <c r="E421" s="3"/>
      <c r="F421" s="127"/>
      <c r="G421" s="127"/>
    </row>
    <row r="422" spans="1:7" s="154" customFormat="1">
      <c r="A422" s="189" t="str">
        <f>IF(TRIM(G422)="*",SUMPRODUCT(--(TRIM($G$13:G422)="*"))&amp;".","")</f>
        <v/>
      </c>
      <c r="C422" s="3"/>
      <c r="D422" s="3"/>
      <c r="E422" s="3"/>
      <c r="F422" s="127"/>
      <c r="G422" s="127"/>
    </row>
    <row r="423" spans="1:7" s="154" customFormat="1">
      <c r="A423" s="189" t="str">
        <f>IF(TRIM(G423)="*",SUMPRODUCT(--(TRIM($G$13:G423)="*"))&amp;".","")</f>
        <v/>
      </c>
      <c r="C423" s="3"/>
      <c r="D423" s="3"/>
      <c r="E423" s="3"/>
      <c r="F423" s="127"/>
      <c r="G423" s="127"/>
    </row>
    <row r="424" spans="1:7" s="154" customFormat="1">
      <c r="A424" s="189" t="str">
        <f>IF(TRIM(G424)="*",SUMPRODUCT(--(TRIM($G$13:G424)="*"))&amp;".","")</f>
        <v/>
      </c>
      <c r="C424" s="3"/>
      <c r="D424" s="3"/>
      <c r="E424" s="3"/>
      <c r="F424" s="127"/>
      <c r="G424" s="127"/>
    </row>
    <row r="425" spans="1:7" s="154" customFormat="1">
      <c r="A425" s="189" t="str">
        <f>IF(TRIM(G425)="*",SUMPRODUCT(--(TRIM($G$13:G425)="*"))&amp;".","")</f>
        <v/>
      </c>
      <c r="C425" s="3"/>
      <c r="D425" s="3"/>
      <c r="E425" s="3"/>
      <c r="F425" s="127"/>
      <c r="G425" s="127"/>
    </row>
    <row r="426" spans="1:7" s="154" customFormat="1">
      <c r="A426" s="189" t="str">
        <f>IF(TRIM(G426)="*",SUMPRODUCT(--(TRIM($G$13:G426)="*"))&amp;".","")</f>
        <v/>
      </c>
      <c r="C426" s="3"/>
      <c r="D426" s="3"/>
      <c r="E426" s="3"/>
      <c r="F426" s="127"/>
      <c r="G426" s="127"/>
    </row>
    <row r="427" spans="1:7" s="154" customFormat="1">
      <c r="A427" s="189" t="str">
        <f>IF(TRIM(G427)="*",SUMPRODUCT(--(TRIM($G$13:G427)="*"))&amp;".","")</f>
        <v/>
      </c>
      <c r="C427" s="3"/>
      <c r="D427" s="3"/>
      <c r="E427" s="3"/>
      <c r="F427" s="127"/>
      <c r="G427" s="127"/>
    </row>
    <row r="428" spans="1:7" s="154" customFormat="1">
      <c r="A428" s="189" t="str">
        <f>IF(TRIM(G428)="*",SUMPRODUCT(--(TRIM($G$13:G428)="*"))&amp;".","")</f>
        <v/>
      </c>
      <c r="C428" s="3"/>
      <c r="D428" s="3"/>
      <c r="E428" s="3"/>
      <c r="F428" s="127"/>
      <c r="G428" s="127"/>
    </row>
    <row r="429" spans="1:7" s="154" customFormat="1">
      <c r="A429" s="189" t="str">
        <f>IF(TRIM(G429)="*",SUMPRODUCT(--(TRIM($G$13:G429)="*"))&amp;".","")</f>
        <v/>
      </c>
      <c r="C429" s="3"/>
      <c r="D429" s="3"/>
      <c r="E429" s="3"/>
      <c r="F429" s="127"/>
      <c r="G429" s="127"/>
    </row>
    <row r="430" spans="1:7" s="154" customFormat="1">
      <c r="A430" s="189" t="str">
        <f>IF(TRIM(G430)="*",SUMPRODUCT(--(TRIM($G$13:G430)="*"))&amp;".","")</f>
        <v/>
      </c>
      <c r="C430" s="3"/>
      <c r="D430" s="3"/>
      <c r="E430" s="3"/>
      <c r="F430" s="127"/>
      <c r="G430" s="127"/>
    </row>
    <row r="431" spans="1:7" s="154" customFormat="1">
      <c r="A431" s="189" t="str">
        <f>IF(TRIM(G431)="*",SUMPRODUCT(--(TRIM($G$13:G431)="*"))&amp;".","")</f>
        <v/>
      </c>
      <c r="C431" s="3"/>
      <c r="D431" s="3"/>
      <c r="E431" s="3"/>
      <c r="F431" s="127"/>
      <c r="G431" s="127"/>
    </row>
    <row r="432" spans="1:7" s="154" customFormat="1">
      <c r="A432" s="189" t="str">
        <f>IF(TRIM(G432)="*",SUMPRODUCT(--(TRIM($G$13:G432)="*"))&amp;".","")</f>
        <v/>
      </c>
      <c r="C432" s="3"/>
      <c r="D432" s="3"/>
      <c r="E432" s="3"/>
      <c r="F432" s="127"/>
      <c r="G432" s="127"/>
    </row>
    <row r="433" spans="1:7" s="154" customFormat="1">
      <c r="A433" s="189" t="str">
        <f>IF(TRIM(G433)="*",SUMPRODUCT(--(TRIM($G$13:G433)="*"))&amp;".","")</f>
        <v/>
      </c>
      <c r="C433" s="3"/>
      <c r="D433" s="3"/>
      <c r="E433" s="3"/>
      <c r="F433" s="127"/>
      <c r="G433" s="127"/>
    </row>
    <row r="434" spans="1:7" s="154" customFormat="1">
      <c r="A434" s="189" t="str">
        <f>IF(TRIM(G434)="*",SUMPRODUCT(--(TRIM($G$13:G434)="*"))&amp;".","")</f>
        <v/>
      </c>
      <c r="C434" s="3"/>
      <c r="D434" s="3"/>
      <c r="E434" s="3"/>
      <c r="F434" s="127"/>
      <c r="G434" s="127"/>
    </row>
    <row r="435" spans="1:7" s="154" customFormat="1">
      <c r="A435" s="189" t="str">
        <f>IF(TRIM(G435)="*",SUMPRODUCT(--(TRIM($G$13:G435)="*"))&amp;".","")</f>
        <v/>
      </c>
      <c r="C435" s="3"/>
      <c r="D435" s="3"/>
      <c r="E435" s="3"/>
      <c r="F435" s="127"/>
      <c r="G435" s="127"/>
    </row>
    <row r="436" spans="1:7" s="154" customFormat="1">
      <c r="A436" s="189" t="str">
        <f>IF(TRIM(G436)="*",SUMPRODUCT(--(TRIM($G$13:G436)="*"))&amp;".","")</f>
        <v/>
      </c>
      <c r="C436" s="3"/>
      <c r="D436" s="3"/>
      <c r="E436" s="3"/>
      <c r="F436" s="127"/>
      <c r="G436" s="127"/>
    </row>
    <row r="437" spans="1:7" s="154" customFormat="1">
      <c r="A437" s="189" t="str">
        <f>IF(TRIM(G437)="*",SUMPRODUCT(--(TRIM($G$13:G437)="*"))&amp;".","")</f>
        <v/>
      </c>
      <c r="C437" s="3"/>
      <c r="D437" s="3"/>
      <c r="E437" s="3"/>
      <c r="F437" s="127"/>
      <c r="G437" s="127"/>
    </row>
    <row r="438" spans="1:7" s="154" customFormat="1">
      <c r="A438" s="189" t="str">
        <f>IF(TRIM(G438)="*",SUMPRODUCT(--(TRIM($G$13:G438)="*"))&amp;".","")</f>
        <v/>
      </c>
      <c r="C438" s="3"/>
      <c r="D438" s="3"/>
      <c r="E438" s="3"/>
      <c r="F438" s="127"/>
      <c r="G438" s="127"/>
    </row>
    <row r="439" spans="1:7" s="154" customFormat="1">
      <c r="A439" s="189" t="str">
        <f>IF(TRIM(G439)="*",SUMPRODUCT(--(TRIM($G$13:G439)="*"))&amp;".","")</f>
        <v/>
      </c>
      <c r="C439" s="3"/>
      <c r="D439" s="3"/>
      <c r="E439" s="3"/>
      <c r="F439" s="127"/>
      <c r="G439" s="127"/>
    </row>
    <row r="440" spans="1:7" s="154" customFormat="1">
      <c r="A440" s="189" t="str">
        <f>IF(TRIM(G440)="*",SUMPRODUCT(--(TRIM($G$13:G440)="*"))&amp;".","")</f>
        <v/>
      </c>
      <c r="C440" s="3"/>
      <c r="D440" s="3"/>
      <c r="E440" s="3"/>
      <c r="F440" s="127"/>
      <c r="G440" s="127"/>
    </row>
    <row r="441" spans="1:7" s="154" customFormat="1">
      <c r="A441" s="189" t="str">
        <f>IF(TRIM(G441)="*",SUMPRODUCT(--(TRIM($G$13:G441)="*"))&amp;".","")</f>
        <v/>
      </c>
      <c r="C441" s="3"/>
      <c r="D441" s="3"/>
      <c r="E441" s="3"/>
      <c r="F441" s="127"/>
      <c r="G441" s="127"/>
    </row>
    <row r="442" spans="1:7" s="154" customFormat="1">
      <c r="A442" s="189" t="str">
        <f>IF(TRIM(G442)="*",SUMPRODUCT(--(TRIM($G$13:G442)="*"))&amp;".","")</f>
        <v/>
      </c>
      <c r="C442" s="3"/>
      <c r="D442" s="3"/>
      <c r="E442" s="3"/>
      <c r="F442" s="127"/>
      <c r="G442" s="127"/>
    </row>
    <row r="443" spans="1:7" s="154" customFormat="1">
      <c r="A443" s="189" t="str">
        <f>IF(TRIM(G443)="*",SUMPRODUCT(--(TRIM($G$13:G443)="*"))&amp;".","")</f>
        <v/>
      </c>
      <c r="C443" s="3"/>
      <c r="D443" s="3"/>
      <c r="E443" s="3"/>
      <c r="F443" s="127"/>
      <c r="G443" s="127"/>
    </row>
    <row r="444" spans="1:7" s="154" customFormat="1">
      <c r="A444" s="189" t="str">
        <f>IF(TRIM(G444)="*",SUMPRODUCT(--(TRIM($G$13:G444)="*"))&amp;".","")</f>
        <v/>
      </c>
      <c r="C444" s="3"/>
      <c r="D444" s="3"/>
      <c r="E444" s="3"/>
      <c r="F444" s="127"/>
      <c r="G444" s="127"/>
    </row>
    <row r="445" spans="1:7" s="154" customFormat="1">
      <c r="A445" s="189" t="str">
        <f>IF(TRIM(G445)="*",SUMPRODUCT(--(TRIM($G$13:G445)="*"))&amp;".","")</f>
        <v/>
      </c>
      <c r="C445" s="3"/>
      <c r="D445" s="3"/>
      <c r="E445" s="3"/>
      <c r="F445" s="127"/>
      <c r="G445" s="127"/>
    </row>
    <row r="446" spans="1:7" s="154" customFormat="1">
      <c r="A446" s="189" t="str">
        <f>IF(TRIM(G446)="*",SUMPRODUCT(--(TRIM($G$13:G446)="*"))&amp;".","")</f>
        <v/>
      </c>
      <c r="C446" s="3"/>
      <c r="D446" s="3"/>
      <c r="E446" s="3"/>
      <c r="F446" s="127"/>
      <c r="G446" s="127"/>
    </row>
    <row r="447" spans="1:7" s="154" customFormat="1">
      <c r="A447" s="189" t="str">
        <f>IF(TRIM(G447)="*",SUMPRODUCT(--(TRIM($G$13:G447)="*"))&amp;".","")</f>
        <v/>
      </c>
      <c r="C447" s="3"/>
      <c r="D447" s="3"/>
      <c r="E447" s="3"/>
      <c r="F447" s="127"/>
      <c r="G447" s="127"/>
    </row>
    <row r="448" spans="1:7" s="154" customFormat="1">
      <c r="A448" s="189" t="str">
        <f>IF(TRIM(G448)="*",SUMPRODUCT(--(TRIM($G$13:G448)="*"))&amp;".","")</f>
        <v/>
      </c>
      <c r="C448" s="3"/>
      <c r="D448" s="3"/>
      <c r="E448" s="3"/>
      <c r="F448" s="127"/>
      <c r="G448" s="127"/>
    </row>
    <row r="449" spans="1:7" s="154" customFormat="1">
      <c r="A449" s="189" t="str">
        <f>IF(TRIM(G449)="*",SUMPRODUCT(--(TRIM($G$13:G449)="*"))&amp;".","")</f>
        <v/>
      </c>
      <c r="C449" s="3"/>
      <c r="D449" s="3"/>
      <c r="E449" s="3"/>
      <c r="F449" s="127"/>
      <c r="G449" s="127"/>
    </row>
    <row r="450" spans="1:7" s="154" customFormat="1">
      <c r="A450" s="189" t="str">
        <f>IF(TRIM(G450)="*",SUMPRODUCT(--(TRIM($G$13:G450)="*"))&amp;".","")</f>
        <v/>
      </c>
      <c r="C450" s="3"/>
      <c r="D450" s="3"/>
      <c r="E450" s="3"/>
      <c r="F450" s="127"/>
      <c r="G450" s="127"/>
    </row>
    <row r="451" spans="1:7" s="154" customFormat="1">
      <c r="A451" s="189" t="str">
        <f>IF(TRIM(G451)="*",SUMPRODUCT(--(TRIM($G$13:G451)="*"))&amp;".","")</f>
        <v/>
      </c>
      <c r="C451" s="3"/>
      <c r="D451" s="3"/>
      <c r="E451" s="3"/>
      <c r="F451" s="127"/>
      <c r="G451" s="127"/>
    </row>
    <row r="452" spans="1:7" s="154" customFormat="1">
      <c r="A452" s="189" t="str">
        <f>IF(TRIM(G452)="*",SUMPRODUCT(--(TRIM($G$13:G452)="*"))&amp;".","")</f>
        <v/>
      </c>
      <c r="C452" s="3"/>
      <c r="D452" s="3"/>
      <c r="E452" s="3"/>
      <c r="F452" s="127"/>
      <c r="G452" s="127"/>
    </row>
    <row r="453" spans="1:7" s="154" customFormat="1">
      <c r="A453" s="189" t="str">
        <f>IF(TRIM(G453)="*",SUMPRODUCT(--(TRIM($G$13:G453)="*"))&amp;".","")</f>
        <v/>
      </c>
      <c r="C453" s="3"/>
      <c r="D453" s="3"/>
      <c r="E453" s="3"/>
      <c r="F453" s="127"/>
      <c r="G453" s="127"/>
    </row>
    <row r="454" spans="1:7" s="154" customFormat="1">
      <c r="A454" s="189" t="str">
        <f>IF(TRIM(G454)="*",SUMPRODUCT(--(TRIM($G$13:G454)="*"))&amp;".","")</f>
        <v/>
      </c>
      <c r="C454" s="3"/>
      <c r="D454" s="3"/>
      <c r="E454" s="3"/>
      <c r="F454" s="127"/>
      <c r="G454" s="127"/>
    </row>
    <row r="455" spans="1:7" s="154" customFormat="1">
      <c r="A455" s="189" t="str">
        <f>IF(TRIM(G455)="*",SUMPRODUCT(--(TRIM($G$13:G455)="*"))&amp;".","")</f>
        <v/>
      </c>
      <c r="C455" s="3"/>
      <c r="D455" s="3"/>
      <c r="E455" s="3"/>
      <c r="F455" s="127"/>
      <c r="G455" s="127"/>
    </row>
    <row r="456" spans="1:7" s="154" customFormat="1">
      <c r="A456" s="189" t="str">
        <f>IF(TRIM(G456)="*",SUMPRODUCT(--(TRIM($G$13:G456)="*"))&amp;".","")</f>
        <v/>
      </c>
      <c r="C456" s="3"/>
      <c r="D456" s="3"/>
      <c r="E456" s="3"/>
      <c r="F456" s="127"/>
      <c r="G456" s="127"/>
    </row>
    <row r="457" spans="1:7" s="154" customFormat="1">
      <c r="A457" s="189" t="str">
        <f>IF(TRIM(G457)="*",SUMPRODUCT(--(TRIM($G$13:G457)="*"))&amp;".","")</f>
        <v/>
      </c>
      <c r="C457" s="3"/>
      <c r="D457" s="3"/>
      <c r="E457" s="3"/>
      <c r="F457" s="127"/>
      <c r="G457" s="127"/>
    </row>
    <row r="458" spans="1:7" s="154" customFormat="1">
      <c r="A458" s="189" t="str">
        <f>IF(TRIM(G458)="*",SUMPRODUCT(--(TRIM($G$13:G458)="*"))&amp;".","")</f>
        <v/>
      </c>
      <c r="C458" s="3"/>
      <c r="D458" s="3"/>
      <c r="E458" s="3"/>
      <c r="F458" s="127"/>
      <c r="G458" s="127"/>
    </row>
    <row r="459" spans="1:7" s="154" customFormat="1">
      <c r="A459" s="189" t="str">
        <f>IF(TRIM(G459)="*",SUMPRODUCT(--(TRIM($G$13:G459)="*"))&amp;".","")</f>
        <v/>
      </c>
      <c r="C459" s="3"/>
      <c r="D459" s="3"/>
      <c r="E459" s="3"/>
      <c r="F459" s="127"/>
      <c r="G459" s="127"/>
    </row>
    <row r="460" spans="1:7" s="154" customFormat="1">
      <c r="A460" s="189" t="str">
        <f>IF(TRIM(G452)="*",SUMPRODUCT(--(TRIM($G$2:G452)="*"))&amp;".","")</f>
        <v/>
      </c>
      <c r="C460" s="3"/>
      <c r="D460" s="3"/>
      <c r="E460" s="3"/>
      <c r="F460" s="127"/>
      <c r="G460" s="127"/>
    </row>
    <row r="461" spans="1:7" s="154" customFormat="1">
      <c r="A461" s="189" t="str">
        <f>IF(TRIM(G453)="*",SUMPRODUCT(--(TRIM($G$2:G453)="*"))&amp;".","")</f>
        <v/>
      </c>
      <c r="C461" s="3"/>
      <c r="D461" s="3"/>
      <c r="E461" s="3"/>
      <c r="F461" s="127"/>
      <c r="G461" s="127"/>
    </row>
    <row r="462" spans="1:7" s="154" customFormat="1">
      <c r="A462" s="189" t="str">
        <f>IF(TRIM(G454)="*",SUMPRODUCT(--(TRIM($G$2:G454)="*"))&amp;".","")</f>
        <v/>
      </c>
      <c r="C462" s="3"/>
      <c r="D462" s="3"/>
      <c r="E462" s="3"/>
      <c r="F462" s="127"/>
      <c r="G462" s="127"/>
    </row>
    <row r="463" spans="1:7" s="154" customFormat="1">
      <c r="A463" s="189" t="str">
        <f>IF(TRIM(G455)="*",SUMPRODUCT(--(TRIM($G$2:G455)="*"))&amp;".","")</f>
        <v/>
      </c>
      <c r="C463" s="3"/>
      <c r="D463" s="3"/>
      <c r="E463" s="3"/>
      <c r="F463" s="127"/>
      <c r="G463" s="127"/>
    </row>
    <row r="464" spans="1:7" s="154" customFormat="1">
      <c r="A464" s="189" t="str">
        <f>IF(TRIM(G456)="*",SUMPRODUCT(--(TRIM($G$2:G456)="*"))&amp;".","")</f>
        <v/>
      </c>
      <c r="C464" s="3"/>
      <c r="D464" s="3"/>
      <c r="E464" s="3"/>
      <c r="F464" s="127"/>
      <c r="G464" s="127"/>
    </row>
    <row r="465" spans="1:7" s="154" customFormat="1">
      <c r="A465" s="189" t="str">
        <f>IF(TRIM(G457)="*",SUMPRODUCT(--(TRIM($G$2:G457)="*"))&amp;".","")</f>
        <v/>
      </c>
      <c r="C465" s="3"/>
      <c r="D465" s="3"/>
      <c r="E465" s="3"/>
      <c r="F465" s="127"/>
      <c r="G465" s="127"/>
    </row>
    <row r="466" spans="1:7" s="154" customFormat="1">
      <c r="A466" s="189" t="str">
        <f>IF(TRIM(G458)="*",SUMPRODUCT(--(TRIM($G$2:G458)="*"))&amp;".","")</f>
        <v/>
      </c>
      <c r="C466" s="3"/>
      <c r="D466" s="3"/>
      <c r="E466" s="3"/>
      <c r="F466" s="127"/>
      <c r="G466" s="127"/>
    </row>
    <row r="467" spans="1:7" s="154" customFormat="1">
      <c r="A467" s="189" t="str">
        <f>IF(TRIM(G459)="*",SUMPRODUCT(--(TRIM($G$2:G459)="*"))&amp;".","")</f>
        <v/>
      </c>
      <c r="C467" s="3"/>
      <c r="D467" s="3"/>
      <c r="E467" s="3"/>
      <c r="F467" s="127"/>
      <c r="G467" s="127"/>
    </row>
    <row r="468" spans="1:7" s="154" customFormat="1">
      <c r="A468" s="189" t="str">
        <f>IF(TRIM(G460)="*",SUMPRODUCT(--(TRIM($G$2:G460)="*"))&amp;".","")</f>
        <v/>
      </c>
      <c r="C468" s="3"/>
      <c r="D468" s="3"/>
      <c r="E468" s="3"/>
      <c r="F468" s="127"/>
      <c r="G468" s="127"/>
    </row>
    <row r="469" spans="1:7" s="154" customFormat="1">
      <c r="A469" s="189" t="str">
        <f>IF(TRIM(G461)="*",SUMPRODUCT(--(TRIM($G$2:G461)="*"))&amp;".","")</f>
        <v/>
      </c>
      <c r="C469" s="3"/>
      <c r="D469" s="3"/>
      <c r="E469" s="3"/>
      <c r="F469" s="127"/>
      <c r="G469" s="127"/>
    </row>
    <row r="470" spans="1:7" s="154" customFormat="1">
      <c r="A470" s="189" t="str">
        <f>IF(TRIM(G462)="*",SUMPRODUCT(--(TRIM($G$2:G462)="*"))&amp;".","")</f>
        <v/>
      </c>
      <c r="C470" s="3"/>
      <c r="D470" s="3"/>
      <c r="E470" s="3"/>
      <c r="F470" s="127"/>
      <c r="G470" s="127"/>
    </row>
    <row r="471" spans="1:7" s="154" customFormat="1">
      <c r="A471" s="189" t="str">
        <f>IF(TRIM(G463)="*",SUMPRODUCT(--(TRIM($G$2:G463)="*"))&amp;".","")</f>
        <v/>
      </c>
      <c r="C471" s="3"/>
      <c r="D471" s="3"/>
      <c r="E471" s="3"/>
      <c r="F471" s="127"/>
      <c r="G471" s="127"/>
    </row>
    <row r="472" spans="1:7" s="154" customFormat="1">
      <c r="A472" s="189" t="str">
        <f>IF(TRIM(G464)="*",SUMPRODUCT(--(TRIM($G$2:G464)="*"))&amp;".","")</f>
        <v/>
      </c>
      <c r="C472" s="3"/>
      <c r="D472" s="3"/>
      <c r="E472" s="3"/>
      <c r="F472" s="127"/>
      <c r="G472" s="127"/>
    </row>
    <row r="473" spans="1:7" s="154" customFormat="1">
      <c r="A473" s="189" t="str">
        <f>IF(TRIM(G465)="*",SUMPRODUCT(--(TRIM($G$2:G465)="*"))&amp;".","")</f>
        <v/>
      </c>
      <c r="C473" s="3"/>
      <c r="D473" s="3"/>
      <c r="E473" s="3"/>
      <c r="F473" s="127"/>
      <c r="G473" s="127"/>
    </row>
    <row r="474" spans="1:7" s="154" customFormat="1">
      <c r="A474" s="189" t="str">
        <f>IF(TRIM(G466)="*",SUMPRODUCT(--(TRIM($G$2:G466)="*"))&amp;".","")</f>
        <v/>
      </c>
      <c r="C474" s="3"/>
      <c r="D474" s="3"/>
      <c r="E474" s="3"/>
      <c r="F474" s="127"/>
      <c r="G474" s="127"/>
    </row>
    <row r="475" spans="1:7" s="154" customFormat="1">
      <c r="A475" s="189" t="str">
        <f>IF(TRIM(G467)="*",SUMPRODUCT(--(TRIM($G$2:G467)="*"))&amp;".","")</f>
        <v/>
      </c>
      <c r="C475" s="3"/>
      <c r="D475" s="3"/>
      <c r="E475" s="3"/>
      <c r="F475" s="127"/>
      <c r="G475" s="127"/>
    </row>
    <row r="476" spans="1:7" s="154" customFormat="1">
      <c r="A476" s="189" t="str">
        <f>IF(TRIM(G468)="*",SUMPRODUCT(--(TRIM($G$2:G468)="*"))&amp;".","")</f>
        <v/>
      </c>
      <c r="C476" s="3"/>
      <c r="D476" s="3"/>
      <c r="E476" s="3"/>
      <c r="F476" s="127"/>
      <c r="G476" s="127"/>
    </row>
    <row r="477" spans="1:7" s="154" customFormat="1">
      <c r="A477" s="189" t="str">
        <f>IF(TRIM(G469)="*",SUMPRODUCT(--(TRIM($G$2:G469)="*"))&amp;".","")</f>
        <v/>
      </c>
      <c r="C477" s="3"/>
      <c r="D477" s="3"/>
      <c r="E477" s="3"/>
      <c r="F477" s="127"/>
      <c r="G477" s="127"/>
    </row>
    <row r="478" spans="1:7" s="154" customFormat="1">
      <c r="A478" s="189" t="str">
        <f>IF(TRIM(G470)="*",SUMPRODUCT(--(TRIM($G$2:G470)="*"))&amp;".","")</f>
        <v/>
      </c>
      <c r="C478" s="3"/>
      <c r="D478" s="3"/>
      <c r="E478" s="3"/>
      <c r="F478" s="127"/>
      <c r="G478" s="127"/>
    </row>
    <row r="479" spans="1:7" s="154" customFormat="1">
      <c r="A479" s="189" t="str">
        <f>IF(TRIM(G471)="*",SUMPRODUCT(--(TRIM($G$2:G471)="*"))&amp;".","")</f>
        <v/>
      </c>
      <c r="C479" s="3"/>
      <c r="D479" s="3"/>
      <c r="E479" s="3"/>
      <c r="F479" s="127"/>
      <c r="G479" s="127"/>
    </row>
    <row r="480" spans="1:7" s="154" customFormat="1">
      <c r="A480" s="189" t="str">
        <f>IF(TRIM(G472)="*",SUMPRODUCT(--(TRIM($G$2:G472)="*"))&amp;".","")</f>
        <v/>
      </c>
      <c r="C480" s="3"/>
      <c r="D480" s="3"/>
      <c r="E480" s="3"/>
      <c r="F480" s="127"/>
      <c r="G480" s="127"/>
    </row>
    <row r="481" spans="1:7" s="154" customFormat="1">
      <c r="A481" s="189" t="str">
        <f>IF(TRIM(G473)="*",SUMPRODUCT(--(TRIM($G$2:G473)="*"))&amp;".","")</f>
        <v/>
      </c>
      <c r="C481" s="3"/>
      <c r="D481" s="3"/>
      <c r="E481" s="3"/>
      <c r="F481" s="127"/>
      <c r="G481" s="127"/>
    </row>
    <row r="482" spans="1:7" s="154" customFormat="1">
      <c r="A482" s="189" t="str">
        <f>IF(TRIM(G474)="*",SUMPRODUCT(--(TRIM($G$2:G474)="*"))&amp;".","")</f>
        <v/>
      </c>
      <c r="C482" s="3"/>
      <c r="D482" s="3"/>
      <c r="E482" s="3"/>
      <c r="F482" s="127"/>
      <c r="G482" s="127"/>
    </row>
    <row r="483" spans="1:7" s="154" customFormat="1">
      <c r="A483" s="189" t="str">
        <f>IF(TRIM(G475)="*",SUMPRODUCT(--(TRIM($G$2:G475)="*"))&amp;".","")</f>
        <v/>
      </c>
      <c r="C483" s="3"/>
      <c r="D483" s="3"/>
      <c r="E483" s="3"/>
      <c r="F483" s="127"/>
      <c r="G483" s="127"/>
    </row>
    <row r="484" spans="1:7" s="154" customFormat="1">
      <c r="A484" s="189" t="str">
        <f>IF(TRIM(G476)="*",SUMPRODUCT(--(TRIM($G$2:G476)="*"))&amp;".","")</f>
        <v/>
      </c>
      <c r="C484" s="3"/>
      <c r="D484" s="3"/>
      <c r="E484" s="3"/>
      <c r="F484" s="127"/>
      <c r="G484" s="127"/>
    </row>
    <row r="485" spans="1:7" s="154" customFormat="1">
      <c r="A485" s="189" t="str">
        <f>IF(TRIM(G477)="*",SUMPRODUCT(--(TRIM($G$2:G477)="*"))&amp;".","")</f>
        <v/>
      </c>
      <c r="C485" s="3"/>
      <c r="D485" s="3"/>
      <c r="E485" s="3"/>
      <c r="F485" s="127"/>
      <c r="G485" s="127"/>
    </row>
    <row r="486" spans="1:7" s="154" customFormat="1">
      <c r="A486" s="189" t="str">
        <f>IF(TRIM(G478)="*",SUMPRODUCT(--(TRIM($G$2:G478)="*"))&amp;".","")</f>
        <v/>
      </c>
      <c r="C486" s="3"/>
      <c r="D486" s="3"/>
      <c r="E486" s="3"/>
      <c r="F486" s="127"/>
      <c r="G486" s="127"/>
    </row>
    <row r="487" spans="1:7" s="154" customFormat="1">
      <c r="A487" s="189" t="str">
        <f>IF(TRIM(G479)="*",SUMPRODUCT(--(TRIM($G$2:G479)="*"))&amp;".","")</f>
        <v/>
      </c>
      <c r="C487" s="3"/>
      <c r="D487" s="3"/>
      <c r="E487" s="3"/>
      <c r="F487" s="127"/>
      <c r="G487" s="127"/>
    </row>
    <row r="488" spans="1:7" s="154" customFormat="1">
      <c r="A488" s="189" t="str">
        <f>IF(TRIM(G480)="*",SUMPRODUCT(--(TRIM($G$2:G480)="*"))&amp;".","")</f>
        <v/>
      </c>
      <c r="C488" s="3"/>
      <c r="D488" s="3"/>
      <c r="E488" s="3"/>
      <c r="F488" s="127"/>
      <c r="G488" s="127"/>
    </row>
    <row r="489" spans="1:7" s="154" customFormat="1">
      <c r="A489" s="189" t="str">
        <f>IF(TRIM(G481)="*",SUMPRODUCT(--(TRIM($G$2:G481)="*"))&amp;".","")</f>
        <v/>
      </c>
      <c r="C489" s="3"/>
      <c r="D489" s="3"/>
      <c r="E489" s="3"/>
      <c r="F489" s="127"/>
      <c r="G489" s="127"/>
    </row>
    <row r="490" spans="1:7" s="154" customFormat="1">
      <c r="A490" s="189" t="str">
        <f>IF(TRIM(G482)="*",SUMPRODUCT(--(TRIM($G$2:G482)="*"))&amp;".","")</f>
        <v/>
      </c>
      <c r="C490" s="3"/>
      <c r="D490" s="3"/>
      <c r="E490" s="3"/>
      <c r="F490" s="127"/>
      <c r="G490" s="127"/>
    </row>
    <row r="491" spans="1:7" s="154" customFormat="1">
      <c r="A491" s="189" t="str">
        <f>IF(TRIM(G483)="*",SUMPRODUCT(--(TRIM($G$2:G483)="*"))&amp;".","")</f>
        <v/>
      </c>
      <c r="C491" s="3"/>
      <c r="D491" s="3"/>
      <c r="E491" s="3"/>
      <c r="F491" s="127"/>
      <c r="G491" s="127"/>
    </row>
    <row r="492" spans="1:7" s="154" customFormat="1">
      <c r="A492" s="189" t="str">
        <f>IF(TRIM(G484)="*",SUMPRODUCT(--(TRIM($G$2:G484)="*"))&amp;".","")</f>
        <v/>
      </c>
      <c r="C492" s="3"/>
      <c r="D492" s="3"/>
      <c r="E492" s="3"/>
      <c r="F492" s="127"/>
      <c r="G492" s="127"/>
    </row>
    <row r="493" spans="1:7" s="154" customFormat="1">
      <c r="A493" s="189" t="str">
        <f>IF(TRIM(G485)="*",SUMPRODUCT(--(TRIM($G$2:G485)="*"))&amp;".","")</f>
        <v/>
      </c>
      <c r="C493" s="3"/>
      <c r="D493" s="3"/>
      <c r="E493" s="3"/>
      <c r="F493" s="127"/>
      <c r="G493" s="127"/>
    </row>
    <row r="494" spans="1:7" s="154" customFormat="1">
      <c r="A494" s="189" t="str">
        <f>IF(TRIM(G486)="*",SUMPRODUCT(--(TRIM($G$2:G486)="*"))&amp;".","")</f>
        <v/>
      </c>
      <c r="C494" s="3"/>
      <c r="D494" s="3"/>
      <c r="E494" s="3"/>
      <c r="F494" s="127"/>
      <c r="G494" s="127"/>
    </row>
    <row r="495" spans="1:7" s="154" customFormat="1">
      <c r="A495" s="189" t="str">
        <f>IF(TRIM(G487)="*",SUMPRODUCT(--(TRIM($G$2:G487)="*"))&amp;".","")</f>
        <v/>
      </c>
      <c r="C495" s="3"/>
      <c r="D495" s="3"/>
      <c r="E495" s="3"/>
      <c r="F495" s="127"/>
      <c r="G495" s="127"/>
    </row>
    <row r="496" spans="1:7" s="154" customFormat="1">
      <c r="A496" s="189" t="str">
        <f>IF(TRIM(G488)="*",SUMPRODUCT(--(TRIM($G$2:G488)="*"))&amp;".","")</f>
        <v/>
      </c>
      <c r="C496" s="3"/>
      <c r="D496" s="3"/>
      <c r="E496" s="3"/>
      <c r="F496" s="127"/>
      <c r="G496" s="127"/>
    </row>
    <row r="497" spans="1:7" s="154" customFormat="1">
      <c r="A497" s="189" t="str">
        <f>IF(G489="*",SUMPRODUCT(--($G$2:G489="*"))&amp;".","")</f>
        <v/>
      </c>
      <c r="C497" s="3"/>
      <c r="D497" s="3"/>
      <c r="E497" s="3"/>
      <c r="F497" s="127"/>
      <c r="G497" s="127"/>
    </row>
    <row r="498" spans="1:7" s="154" customFormat="1">
      <c r="A498" s="189" t="str">
        <f>IF(G490="*",SUMPRODUCT(--($G$2:G490="*"))&amp;".","")</f>
        <v/>
      </c>
      <c r="C498" s="3"/>
      <c r="D498" s="3"/>
      <c r="E498" s="3"/>
      <c r="F498" s="127"/>
      <c r="G498" s="127"/>
    </row>
    <row r="499" spans="1:7" s="154" customFormat="1">
      <c r="A499" s="189" t="str">
        <f>IF(G491="*",SUMPRODUCT(--($G$2:G491="*"))&amp;".","")</f>
        <v/>
      </c>
      <c r="C499" s="3"/>
      <c r="D499" s="3"/>
      <c r="E499" s="3"/>
      <c r="F499" s="127"/>
      <c r="G499" s="127"/>
    </row>
    <row r="500" spans="1:7" s="154" customFormat="1">
      <c r="A500" s="189" t="str">
        <f>IF(G492="*",SUMPRODUCT(--($G$2:G492="*"))&amp;".","")</f>
        <v/>
      </c>
      <c r="C500" s="3"/>
      <c r="D500" s="3"/>
      <c r="E500" s="3"/>
      <c r="F500" s="127"/>
      <c r="G500" s="127"/>
    </row>
    <row r="501" spans="1:7" s="154" customFormat="1">
      <c r="A501" s="189" t="str">
        <f>IF(G493="*",SUMPRODUCT(--($G$2:G493="*"))&amp;".","")</f>
        <v/>
      </c>
      <c r="C501" s="3"/>
      <c r="D501" s="3"/>
      <c r="E501" s="3"/>
      <c r="F501" s="127"/>
      <c r="G501" s="127"/>
    </row>
    <row r="502" spans="1:7" s="154" customFormat="1">
      <c r="A502" s="189" t="str">
        <f>IF(G494="*",SUMPRODUCT(--($G$2:G494="*"))&amp;".","")</f>
        <v/>
      </c>
      <c r="C502" s="3"/>
      <c r="D502" s="3"/>
      <c r="E502" s="3"/>
      <c r="F502" s="127"/>
      <c r="G502" s="127"/>
    </row>
    <row r="503" spans="1:7" s="154" customFormat="1">
      <c r="A503" s="189" t="str">
        <f>IF(G495="*",SUMPRODUCT(--($G$2:G495="*"))&amp;".","")</f>
        <v/>
      </c>
      <c r="C503" s="3"/>
      <c r="D503" s="3"/>
      <c r="E503" s="3"/>
      <c r="F503" s="127"/>
      <c r="G503" s="127"/>
    </row>
    <row r="504" spans="1:7" s="154" customFormat="1">
      <c r="A504" s="189" t="str">
        <f>IF(G496="*",SUMPRODUCT(--($G$2:G496="*"))&amp;".","")</f>
        <v/>
      </c>
      <c r="C504" s="3"/>
      <c r="D504" s="3"/>
      <c r="E504" s="3"/>
      <c r="F504" s="127"/>
      <c r="G504" s="127"/>
    </row>
    <row r="505" spans="1:7" s="154" customFormat="1">
      <c r="A505" s="189" t="str">
        <f>IF(G497="*",SUMPRODUCT(--($G$2:G497="*"))&amp;".","")</f>
        <v/>
      </c>
      <c r="C505" s="3"/>
      <c r="D505" s="3"/>
      <c r="E505" s="3"/>
      <c r="F505" s="127"/>
      <c r="G505" s="127"/>
    </row>
    <row r="506" spans="1:7" s="154" customFormat="1">
      <c r="A506" s="189" t="str">
        <f>IF(G498="*",SUMPRODUCT(--($G$2:G498="*"))&amp;".","")</f>
        <v/>
      </c>
      <c r="C506" s="3"/>
      <c r="D506" s="3"/>
      <c r="E506" s="3"/>
      <c r="F506" s="127"/>
      <c r="G506" s="127"/>
    </row>
    <row r="507" spans="1:7" s="154" customFormat="1">
      <c r="A507" s="189" t="str">
        <f>IF(G499="*",SUMPRODUCT(--($G$2:G499="*"))&amp;".","")</f>
        <v/>
      </c>
      <c r="C507" s="3"/>
      <c r="D507" s="3"/>
      <c r="E507" s="3"/>
      <c r="F507" s="127"/>
      <c r="G507" s="127"/>
    </row>
    <row r="508" spans="1:7" s="154" customFormat="1">
      <c r="A508" s="189" t="str">
        <f>IF(G500="*",SUMPRODUCT(--($G$2:G500="*"))&amp;".","")</f>
        <v/>
      </c>
      <c r="C508" s="3"/>
      <c r="D508" s="3"/>
      <c r="E508" s="3"/>
      <c r="F508" s="127"/>
      <c r="G508" s="127"/>
    </row>
    <row r="509" spans="1:7" s="154" customFormat="1">
      <c r="A509" s="189" t="str">
        <f>IF(G501="*",SUMPRODUCT(--($G$2:G501="*"))&amp;".","")</f>
        <v/>
      </c>
      <c r="C509" s="3"/>
      <c r="D509" s="3"/>
      <c r="E509" s="3"/>
      <c r="F509" s="127"/>
      <c r="G509" s="127"/>
    </row>
    <row r="510" spans="1:7" s="154" customFormat="1">
      <c r="A510" s="189" t="str">
        <f>IF(G502="*",SUMPRODUCT(--($G$2:G502="*"))&amp;".","")</f>
        <v/>
      </c>
      <c r="C510" s="3"/>
      <c r="D510" s="3"/>
      <c r="E510" s="3"/>
      <c r="F510" s="127"/>
      <c r="G510" s="127"/>
    </row>
    <row r="511" spans="1:7" s="154" customFormat="1">
      <c r="A511" s="189" t="str">
        <f>IF(G503="*",SUMPRODUCT(--($G$2:G503="*"))&amp;".","")</f>
        <v/>
      </c>
      <c r="C511" s="3"/>
      <c r="D511" s="3"/>
      <c r="E511" s="3"/>
      <c r="F511" s="127"/>
      <c r="G511" s="127"/>
    </row>
    <row r="512" spans="1:7" s="154" customFormat="1">
      <c r="A512" s="189" t="str">
        <f>IF(G504="*",SUMPRODUCT(--($G$2:G504="*"))&amp;".","")</f>
        <v/>
      </c>
      <c r="C512" s="3"/>
      <c r="D512" s="3"/>
      <c r="E512" s="3"/>
      <c r="F512" s="127"/>
      <c r="G512" s="127"/>
    </row>
    <row r="513" spans="1:7" s="154" customFormat="1">
      <c r="A513" s="189" t="str">
        <f>IF(G505="*",SUMPRODUCT(--($G$2:G505="*"))&amp;".","")</f>
        <v/>
      </c>
      <c r="C513" s="3"/>
      <c r="D513" s="3"/>
      <c r="E513" s="3"/>
      <c r="F513" s="127"/>
      <c r="G513" s="127"/>
    </row>
    <row r="514" spans="1:7" s="154" customFormat="1">
      <c r="A514" s="189" t="str">
        <f>IF(G506="*",SUMPRODUCT(--($G$2:G506="*"))&amp;".","")</f>
        <v/>
      </c>
      <c r="C514" s="3"/>
      <c r="D514" s="3"/>
      <c r="E514" s="3"/>
      <c r="F514" s="127"/>
      <c r="G514" s="127"/>
    </row>
  </sheetData>
  <sheetProtection algorithmName="SHA-512" hashValue="fSZYsw8Eh9Qp0639vA0sFDjwVtLZoTpPnfSjGm+zvYi2ZJPda2LWly0+HOj//+Y7t/FN87Bw8ZFsZ4eU9H+o8w==" saltValue="UOA7Dq+EgcO/M+1608lhPw==" spinCount="100000" sheet="1" objects="1" scenarios="1"/>
  <pageMargins left="0.7" right="0.7" top="0.75" bottom="0.75" header="0.3" footer="0.3"/>
  <pageSetup paperSize="9" scale="90" orientation="portrait" r:id="rId1"/>
  <headerFooter>
    <oddHeader>&amp;CSŠ JESENICE_OPREMA 2</oddHeader>
    <oddFooter>&amp;C Popis del in količine za OPREMO 2&amp;R&amp;P / &amp;N</oddFooter>
  </headerFooter>
  <rowBreaks count="9" manualBreakCount="9">
    <brk id="22" max="5" man="1"/>
    <brk id="41" max="5" man="1"/>
    <brk id="67" max="5" man="1"/>
    <brk id="87" max="5" man="1"/>
    <brk id="97" max="5" man="1"/>
    <brk id="138" max="5" man="1"/>
    <brk id="165" max="5" man="1"/>
    <brk id="239" max="5" man="1"/>
    <brk id="262"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937E0-7AED-4C05-BE3E-FF001A31BA1D}">
  <sheetPr>
    <tabColor rgb="FF92D050"/>
  </sheetPr>
  <dimension ref="A1:I478"/>
  <sheetViews>
    <sheetView view="pageBreakPreview" topLeftCell="A183" zoomScale="130" zoomScaleNormal="100" zoomScaleSheetLayoutView="130" workbookViewId="0">
      <selection activeCell="H199" sqref="H199"/>
    </sheetView>
  </sheetViews>
  <sheetFormatPr defaultRowHeight="13.15"/>
  <cols>
    <col min="1" max="1" width="5" style="139" customWidth="1"/>
    <col min="2" max="2" width="51.88671875" style="161" customWidth="1"/>
    <col min="3" max="3" width="7.5546875" style="208" bestFit="1" customWidth="1"/>
    <col min="4" max="4" width="11.33203125" style="208" customWidth="1"/>
    <col min="5" max="5" width="11.5546875" style="139" customWidth="1"/>
    <col min="6" max="6" width="11.88671875" style="152" customWidth="1"/>
    <col min="7" max="8" width="8.88671875" style="152"/>
    <col min="9" max="9" width="12.109375" style="152" bestFit="1" customWidth="1"/>
    <col min="10" max="16384" width="8.88671875" style="152"/>
  </cols>
  <sheetData>
    <row r="1" spans="1:7" s="139" customFormat="1" ht="16.3" thickBot="1">
      <c r="A1" s="129" t="s">
        <v>124</v>
      </c>
      <c r="B1" s="130" t="s">
        <v>1122</v>
      </c>
      <c r="C1" s="131"/>
      <c r="D1" s="131"/>
      <c r="E1" s="132"/>
      <c r="F1" s="133"/>
    </row>
    <row r="2" spans="1:7" s="139" customFormat="1">
      <c r="A2" s="135"/>
      <c r="B2" s="75"/>
      <c r="C2" s="136"/>
      <c r="D2" s="136"/>
      <c r="E2" s="137"/>
      <c r="F2" s="138"/>
    </row>
    <row r="3" spans="1:7" s="139" customFormat="1">
      <c r="A3" s="135"/>
      <c r="B3" s="75" t="s">
        <v>19</v>
      </c>
      <c r="C3" s="136"/>
      <c r="D3" s="136"/>
      <c r="E3" s="137"/>
      <c r="F3" s="138"/>
    </row>
    <row r="4" spans="1:7" s="139" customFormat="1" ht="26.3">
      <c r="A4" s="135"/>
      <c r="B4" s="75" t="s">
        <v>138</v>
      </c>
      <c r="C4" s="136"/>
      <c r="D4" s="136"/>
      <c r="E4" s="137"/>
      <c r="F4" s="138"/>
    </row>
    <row r="5" spans="1:7" s="139" customFormat="1" ht="26.3">
      <c r="A5" s="135"/>
      <c r="B5" s="75" t="s">
        <v>487</v>
      </c>
      <c r="C5" s="136"/>
      <c r="D5" s="136"/>
      <c r="E5" s="137"/>
      <c r="F5" s="138"/>
    </row>
    <row r="6" spans="1:7" s="139" customFormat="1" ht="39.450000000000003">
      <c r="A6" s="135"/>
      <c r="B6" s="10" t="s">
        <v>349</v>
      </c>
      <c r="C6" s="136"/>
      <c r="D6" s="136"/>
      <c r="E6" s="137"/>
      <c r="F6" s="138"/>
    </row>
    <row r="7" spans="1:7" s="139" customFormat="1" ht="39.450000000000003">
      <c r="A7" s="135"/>
      <c r="B7" s="10" t="s">
        <v>338</v>
      </c>
      <c r="C7" s="136"/>
      <c r="D7" s="136"/>
      <c r="E7" s="137"/>
      <c r="F7" s="138"/>
    </row>
    <row r="8" spans="1:7" s="139" customFormat="1">
      <c r="A8" s="135"/>
      <c r="B8" s="75" t="s">
        <v>450</v>
      </c>
      <c r="C8" s="194"/>
      <c r="D8" s="194"/>
      <c r="E8" s="140"/>
      <c r="F8" s="140"/>
    </row>
    <row r="9" spans="1:7" s="139" customFormat="1">
      <c r="A9" s="135"/>
      <c r="B9" s="7" t="s">
        <v>441</v>
      </c>
      <c r="C9" s="194"/>
      <c r="D9" s="194"/>
      <c r="E9" s="140"/>
      <c r="F9" s="140"/>
    </row>
    <row r="10" spans="1:7" s="141" customFormat="1">
      <c r="B10" s="142"/>
      <c r="C10" s="195"/>
      <c r="D10" s="195"/>
      <c r="E10" s="143"/>
      <c r="F10" s="143"/>
    </row>
    <row r="11" spans="1:7" s="141" customFormat="1" ht="26.3">
      <c r="A11" s="144" t="s">
        <v>16</v>
      </c>
      <c r="B11" s="145" t="s">
        <v>17</v>
      </c>
      <c r="C11" s="146" t="s">
        <v>15</v>
      </c>
      <c r="D11" s="146" t="s">
        <v>18</v>
      </c>
      <c r="E11" s="76" t="s">
        <v>448</v>
      </c>
      <c r="F11" s="76" t="s">
        <v>449</v>
      </c>
    </row>
    <row r="12" spans="1:7" s="149" customFormat="1" ht="15.05" customHeight="1">
      <c r="A12" s="141"/>
      <c r="B12" s="147"/>
      <c r="C12" s="196"/>
      <c r="D12" s="196"/>
      <c r="E12" s="148"/>
      <c r="F12" s="148"/>
    </row>
    <row r="13" spans="1:7" s="139" customFormat="1">
      <c r="A13" s="150" t="str">
        <f>IF(TRIM(G13)="*",SUMPRODUCT(--(TRIM($G$13:G13)="*"))&amp;".","")</f>
        <v>1.</v>
      </c>
      <c r="B13" s="197" t="s">
        <v>1049</v>
      </c>
      <c r="C13" s="182"/>
      <c r="D13" s="198"/>
      <c r="E13" s="137"/>
      <c r="F13" s="138"/>
      <c r="G13" s="139" t="s">
        <v>384</v>
      </c>
    </row>
    <row r="14" spans="1:7" s="139" customFormat="1" ht="15.65" customHeight="1">
      <c r="A14" s="150"/>
      <c r="B14" s="4" t="s">
        <v>575</v>
      </c>
      <c r="C14" s="182"/>
      <c r="D14" s="198"/>
      <c r="E14" s="137"/>
      <c r="F14" s="138"/>
    </row>
    <row r="15" spans="1:7" s="139" customFormat="1">
      <c r="A15" s="150"/>
      <c r="B15" s="4" t="s">
        <v>386</v>
      </c>
      <c r="C15" s="182"/>
      <c r="D15" s="198"/>
      <c r="E15" s="137"/>
      <c r="F15" s="138"/>
    </row>
    <row r="16" spans="1:7" s="139" customFormat="1" ht="92.05">
      <c r="A16" s="150"/>
      <c r="B16" s="4" t="s">
        <v>576</v>
      </c>
      <c r="C16" s="182"/>
      <c r="D16" s="198"/>
      <c r="E16" s="137"/>
      <c r="F16" s="138"/>
    </row>
    <row r="17" spans="1:9" s="139" customFormat="1" ht="80.8" customHeight="1">
      <c r="A17" s="150" t="str">
        <f>IF(TRIM(G17)="*",SUMPRODUCT(--(TRIM($G$13:G17)="*"))&amp;".","")</f>
        <v/>
      </c>
      <c r="B17" s="199" t="s">
        <v>577</v>
      </c>
      <c r="C17" s="198"/>
      <c r="D17" s="198"/>
      <c r="E17" s="137"/>
      <c r="F17" s="138"/>
    </row>
    <row r="18" spans="1:9" s="139" customFormat="1" ht="80.8" customHeight="1">
      <c r="A18" s="150"/>
      <c r="B18" s="199" t="s">
        <v>578</v>
      </c>
      <c r="C18" s="198"/>
      <c r="D18" s="198"/>
      <c r="E18" s="137"/>
      <c r="F18" s="138"/>
    </row>
    <row r="19" spans="1:9" s="139" customFormat="1" ht="52.6">
      <c r="A19" s="150"/>
      <c r="B19" s="199" t="s">
        <v>579</v>
      </c>
      <c r="C19" s="198"/>
      <c r="D19" s="198"/>
      <c r="E19" s="137"/>
      <c r="F19" s="138"/>
      <c r="H19" s="165"/>
    </row>
    <row r="20" spans="1:9" s="139" customFormat="1">
      <c r="A20" s="150" t="str">
        <f>IF(TRIM(G20)="*",SUMPRODUCT(--(TRIM($G$13:G20)="*"))&amp;".","")</f>
        <v/>
      </c>
      <c r="B20" s="140" t="s">
        <v>580</v>
      </c>
      <c r="C20" s="180" t="s">
        <v>5</v>
      </c>
      <c r="D20" s="180">
        <v>1</v>
      </c>
      <c r="E20" s="93"/>
      <c r="F20" s="181">
        <f>+D20*E20</f>
        <v>0</v>
      </c>
      <c r="I20" s="168"/>
    </row>
    <row r="21" spans="1:9" s="139" customFormat="1">
      <c r="A21" s="150"/>
      <c r="B21" s="140"/>
      <c r="C21" s="180"/>
      <c r="D21" s="180"/>
      <c r="E21" s="181"/>
      <c r="F21" s="181"/>
    </row>
    <row r="22" spans="1:9" s="139" customFormat="1">
      <c r="A22" s="150"/>
      <c r="B22" s="200" t="s">
        <v>651</v>
      </c>
      <c r="C22" s="180"/>
      <c r="D22" s="180"/>
      <c r="E22" s="181"/>
      <c r="F22" s="181"/>
    </row>
    <row r="23" spans="1:9" s="139" customFormat="1">
      <c r="A23" s="150"/>
      <c r="B23" s="140"/>
      <c r="C23" s="180"/>
      <c r="D23" s="180"/>
      <c r="E23" s="181"/>
      <c r="F23" s="181"/>
    </row>
    <row r="24" spans="1:9" s="139" customFormat="1" ht="39.450000000000003">
      <c r="A24" s="150"/>
      <c r="B24" s="172" t="s">
        <v>656</v>
      </c>
      <c r="C24" s="180"/>
      <c r="D24" s="180"/>
      <c r="E24" s="181"/>
      <c r="F24" s="181"/>
    </row>
    <row r="25" spans="1:9" s="139" customFormat="1" ht="16.3" customHeight="1">
      <c r="A25" s="150"/>
      <c r="B25" s="4" t="s">
        <v>594</v>
      </c>
      <c r="C25" s="180"/>
      <c r="D25" s="180"/>
      <c r="E25" s="181"/>
      <c r="F25" s="181"/>
    </row>
    <row r="26" spans="1:9" s="139" customFormat="1">
      <c r="A26" s="150"/>
      <c r="B26" s="172" t="s">
        <v>584</v>
      </c>
      <c r="C26" s="180"/>
      <c r="D26" s="180"/>
      <c r="E26" s="181"/>
      <c r="F26" s="181"/>
    </row>
    <row r="27" spans="1:9" s="139" customFormat="1" ht="125.25" customHeight="1">
      <c r="A27" s="150"/>
      <c r="B27" s="199" t="s">
        <v>658</v>
      </c>
      <c r="C27" s="180"/>
      <c r="D27" s="180"/>
      <c r="E27" s="181"/>
      <c r="F27" s="181"/>
    </row>
    <row r="28" spans="1:9" s="139" customFormat="1" ht="105.2">
      <c r="A28" s="150"/>
      <c r="B28" s="199" t="s">
        <v>479</v>
      </c>
      <c r="C28" s="180"/>
      <c r="D28" s="180"/>
      <c r="E28" s="181"/>
      <c r="F28" s="181"/>
    </row>
    <row r="29" spans="1:9" s="139" customFormat="1" ht="28.8" customHeight="1">
      <c r="A29" s="150"/>
      <c r="B29" s="174" t="s">
        <v>585</v>
      </c>
      <c r="C29" s="180"/>
      <c r="D29" s="180"/>
      <c r="E29" s="181"/>
      <c r="F29" s="181"/>
    </row>
    <row r="30" spans="1:9" s="139" customFormat="1" ht="133.4" customHeight="1">
      <c r="A30" s="150"/>
      <c r="B30" s="175" t="s">
        <v>939</v>
      </c>
      <c r="C30" s="180"/>
      <c r="D30" s="180"/>
      <c r="E30" s="181"/>
      <c r="F30" s="181"/>
    </row>
    <row r="31" spans="1:9" s="139" customFormat="1">
      <c r="A31" s="150"/>
      <c r="B31" s="200" t="s">
        <v>586</v>
      </c>
      <c r="C31" s="180"/>
      <c r="D31" s="180"/>
      <c r="E31" s="181"/>
      <c r="F31" s="181"/>
    </row>
    <row r="32" spans="1:9" s="139" customFormat="1" ht="78.900000000000006">
      <c r="A32" s="150"/>
      <c r="B32" s="175" t="s">
        <v>657</v>
      </c>
      <c r="C32" s="180"/>
      <c r="D32" s="180"/>
      <c r="E32" s="181"/>
      <c r="F32" s="181"/>
    </row>
    <row r="33" spans="1:7" s="139" customFormat="1" ht="26.3">
      <c r="A33" s="150"/>
      <c r="B33" s="200" t="s">
        <v>660</v>
      </c>
      <c r="C33" s="180"/>
      <c r="D33" s="180"/>
      <c r="E33" s="181"/>
      <c r="F33" s="181"/>
    </row>
    <row r="34" spans="1:7" s="139" customFormat="1" ht="65.75">
      <c r="A34" s="150"/>
      <c r="B34" s="175" t="s">
        <v>659</v>
      </c>
      <c r="C34" s="180"/>
      <c r="D34" s="180"/>
      <c r="E34" s="181"/>
      <c r="F34" s="181"/>
    </row>
    <row r="35" spans="1:7" s="139" customFormat="1" ht="26.3">
      <c r="A35" s="150"/>
      <c r="B35" s="200" t="s">
        <v>661</v>
      </c>
      <c r="C35" s="180"/>
      <c r="D35" s="180"/>
      <c r="E35" s="181"/>
      <c r="F35" s="181"/>
    </row>
    <row r="36" spans="1:7" s="139" customFormat="1" ht="105.2">
      <c r="A36" s="150"/>
      <c r="B36" s="175" t="s">
        <v>662</v>
      </c>
      <c r="C36" s="180"/>
      <c r="D36" s="180"/>
      <c r="E36" s="181"/>
      <c r="F36" s="181"/>
    </row>
    <row r="37" spans="1:7" s="139" customFormat="1">
      <c r="A37" s="150"/>
      <c r="B37" s="174" t="s">
        <v>587</v>
      </c>
      <c r="C37" s="180"/>
      <c r="D37" s="180"/>
      <c r="E37" s="181"/>
      <c r="F37" s="181"/>
    </row>
    <row r="38" spans="1:7" s="139" customFormat="1" ht="209.75" customHeight="1">
      <c r="A38" s="150"/>
      <c r="B38" s="175" t="s">
        <v>666</v>
      </c>
      <c r="C38" s="180"/>
      <c r="D38" s="180"/>
      <c r="E38" s="181"/>
      <c r="F38" s="181"/>
    </row>
    <row r="39" spans="1:7" s="139" customFormat="1">
      <c r="A39" s="150"/>
      <c r="B39" s="174" t="s">
        <v>588</v>
      </c>
      <c r="C39" s="180"/>
      <c r="D39" s="180"/>
      <c r="E39" s="181"/>
      <c r="F39" s="181"/>
    </row>
    <row r="40" spans="1:7" s="139" customFormat="1" ht="55.1" customHeight="1">
      <c r="A40" s="150"/>
      <c r="B40" s="175" t="s">
        <v>589</v>
      </c>
      <c r="C40" s="180"/>
      <c r="D40" s="180"/>
      <c r="E40" s="181"/>
      <c r="F40" s="181"/>
    </row>
    <row r="41" spans="1:7" s="139" customFormat="1">
      <c r="A41" s="152"/>
      <c r="B41" s="174" t="s">
        <v>590</v>
      </c>
      <c r="C41" s="198"/>
      <c r="D41" s="198"/>
      <c r="E41" s="138"/>
      <c r="F41" s="138"/>
    </row>
    <row r="42" spans="1:7" s="139" customFormat="1" ht="52.6">
      <c r="A42" s="152"/>
      <c r="B42" s="175" t="s">
        <v>591</v>
      </c>
      <c r="C42" s="198"/>
      <c r="D42" s="198"/>
      <c r="E42" s="138"/>
      <c r="F42" s="138"/>
    </row>
    <row r="43" spans="1:7" s="139" customFormat="1">
      <c r="A43" s="152"/>
      <c r="B43" s="175"/>
      <c r="C43" s="198"/>
      <c r="D43" s="198"/>
      <c r="E43" s="138"/>
      <c r="F43" s="138"/>
    </row>
    <row r="44" spans="1:7" s="139" customFormat="1">
      <c r="A44" s="150" t="str">
        <f>IF(TRIM(G44)="*",SUMPRODUCT(--(TRIM($G$13:G44)="*"))&amp;".","")</f>
        <v>2.</v>
      </c>
      <c r="B44" s="197" t="s">
        <v>592</v>
      </c>
      <c r="C44" s="182"/>
      <c r="D44" s="198"/>
      <c r="E44" s="137"/>
      <c r="F44" s="138"/>
      <c r="G44" s="139" t="s">
        <v>384</v>
      </c>
    </row>
    <row r="45" spans="1:7" s="139" customFormat="1">
      <c r="A45" s="150"/>
      <c r="B45" s="163" t="s">
        <v>593</v>
      </c>
      <c r="C45" s="182"/>
      <c r="D45" s="198"/>
      <c r="E45" s="137"/>
      <c r="F45" s="138"/>
    </row>
    <row r="46" spans="1:7" s="139" customFormat="1">
      <c r="A46" s="150"/>
      <c r="B46" s="163" t="s">
        <v>596</v>
      </c>
      <c r="C46" s="182"/>
      <c r="D46" s="198"/>
      <c r="E46" s="137"/>
      <c r="F46" s="138"/>
    </row>
    <row r="47" spans="1:7" s="139" customFormat="1" ht="26.3">
      <c r="A47" s="150"/>
      <c r="B47" s="201" t="s">
        <v>597</v>
      </c>
      <c r="C47" s="182"/>
      <c r="D47" s="198"/>
      <c r="E47" s="137"/>
      <c r="F47" s="138"/>
    </row>
    <row r="48" spans="1:7" s="139" customFormat="1">
      <c r="A48" s="150"/>
      <c r="B48" s="163" t="s">
        <v>598</v>
      </c>
      <c r="C48" s="182"/>
      <c r="D48" s="198"/>
      <c r="E48" s="137"/>
      <c r="F48" s="138"/>
    </row>
    <row r="49" spans="1:9" s="139" customFormat="1" ht="26.3">
      <c r="A49" s="150"/>
      <c r="B49" s="140" t="s">
        <v>663</v>
      </c>
      <c r="C49" s="182"/>
      <c r="D49" s="198"/>
      <c r="E49" s="137"/>
      <c r="F49" s="138"/>
    </row>
    <row r="50" spans="1:9" s="139" customFormat="1" ht="26.3">
      <c r="A50" s="150"/>
      <c r="B50" s="163" t="s">
        <v>664</v>
      </c>
      <c r="C50" s="182"/>
      <c r="D50" s="198"/>
      <c r="E50" s="137"/>
      <c r="F50" s="138"/>
    </row>
    <row r="51" spans="1:9" s="139" customFormat="1">
      <c r="A51" s="150"/>
      <c r="B51" s="163" t="s">
        <v>600</v>
      </c>
      <c r="C51" s="182"/>
      <c r="D51" s="198"/>
      <c r="E51" s="137"/>
      <c r="F51" s="138"/>
    </row>
    <row r="52" spans="1:9" s="139" customFormat="1">
      <c r="A52" s="150" t="str">
        <f>IF(TRIM(G52)="*",SUMPRODUCT(--(TRIM($G$13:G52)="*"))&amp;".","")</f>
        <v/>
      </c>
      <c r="B52" s="140" t="s">
        <v>620</v>
      </c>
      <c r="C52" s="180" t="s">
        <v>5</v>
      </c>
      <c r="D52" s="180">
        <v>1</v>
      </c>
      <c r="E52" s="93"/>
      <c r="F52" s="181">
        <f>+D52*E52</f>
        <v>0</v>
      </c>
      <c r="I52" s="168"/>
    </row>
    <row r="53" spans="1:9" s="139" customFormat="1">
      <c r="A53" s="150" t="str">
        <f>IF(TRIM(G53)="*",SUMPRODUCT(--(TRIM($G$13:G53)="*"))&amp;".","")</f>
        <v/>
      </c>
      <c r="B53" s="140"/>
      <c r="C53" s="198"/>
      <c r="D53" s="198"/>
      <c r="E53" s="137"/>
      <c r="F53" s="138"/>
    </row>
    <row r="54" spans="1:9" s="139" customFormat="1">
      <c r="A54" s="150" t="str">
        <f>IF(TRIM(G54)="*",SUMPRODUCT(--(TRIM($G$13:G54)="*"))&amp;".","")</f>
        <v>3.</v>
      </c>
      <c r="B54" s="197" t="s">
        <v>595</v>
      </c>
      <c r="C54" s="182"/>
      <c r="D54" s="198"/>
      <c r="E54" s="137"/>
      <c r="F54" s="138"/>
      <c r="G54" s="139" t="s">
        <v>384</v>
      </c>
    </row>
    <row r="55" spans="1:9" s="139" customFormat="1" ht="26.3">
      <c r="A55" s="150"/>
      <c r="B55" s="161" t="s">
        <v>1160</v>
      </c>
      <c r="C55" s="182"/>
      <c r="D55" s="198"/>
      <c r="E55" s="137"/>
      <c r="F55" s="138"/>
    </row>
    <row r="56" spans="1:9" s="139" customFormat="1">
      <c r="A56" s="150"/>
      <c r="B56" s="161" t="s">
        <v>596</v>
      </c>
      <c r="C56" s="182"/>
      <c r="D56" s="198"/>
      <c r="E56" s="137"/>
      <c r="F56" s="138"/>
    </row>
    <row r="57" spans="1:9" s="139" customFormat="1" ht="52.6">
      <c r="A57" s="150"/>
      <c r="B57" s="202" t="s">
        <v>599</v>
      </c>
      <c r="C57" s="182"/>
      <c r="D57" s="198"/>
      <c r="E57" s="137"/>
      <c r="F57" s="138"/>
    </row>
    <row r="58" spans="1:9" s="139" customFormat="1" ht="52.6">
      <c r="A58" s="150"/>
      <c r="B58" s="202" t="s">
        <v>604</v>
      </c>
      <c r="C58" s="182"/>
      <c r="D58" s="198"/>
      <c r="E58" s="137"/>
      <c r="F58" s="138"/>
    </row>
    <row r="59" spans="1:9" s="139" customFormat="1">
      <c r="A59" s="150"/>
      <c r="B59" s="163" t="s">
        <v>598</v>
      </c>
      <c r="C59" s="182"/>
      <c r="D59" s="198"/>
      <c r="E59" s="137"/>
      <c r="F59" s="138"/>
    </row>
    <row r="60" spans="1:9" s="139" customFormat="1" ht="26.3">
      <c r="A60" s="150"/>
      <c r="B60" s="175" t="s">
        <v>665</v>
      </c>
      <c r="C60" s="182"/>
      <c r="D60" s="198"/>
      <c r="E60" s="137"/>
      <c r="F60" s="138"/>
    </row>
    <row r="61" spans="1:9" s="139" customFormat="1" ht="26.3">
      <c r="A61" s="150"/>
      <c r="B61" s="163" t="s">
        <v>602</v>
      </c>
      <c r="C61" s="182"/>
      <c r="D61" s="198"/>
      <c r="E61" s="137"/>
      <c r="F61" s="138"/>
    </row>
    <row r="62" spans="1:9" s="139" customFormat="1">
      <c r="A62" s="150"/>
      <c r="B62" s="163" t="s">
        <v>600</v>
      </c>
      <c r="C62" s="182"/>
      <c r="D62" s="198"/>
      <c r="E62" s="137"/>
      <c r="F62" s="138"/>
    </row>
    <row r="63" spans="1:9" s="139" customFormat="1">
      <c r="A63" s="150"/>
      <c r="B63" s="163" t="s">
        <v>601</v>
      </c>
      <c r="C63" s="182"/>
      <c r="D63" s="198"/>
      <c r="E63" s="137"/>
      <c r="F63" s="138"/>
    </row>
    <row r="64" spans="1:9" s="139" customFormat="1">
      <c r="A64" s="150" t="str">
        <f>IF(TRIM(G64)="*",SUMPRODUCT(--(TRIM($G$13:G64)="*"))&amp;".","")</f>
        <v/>
      </c>
      <c r="B64" s="140" t="s">
        <v>619</v>
      </c>
      <c r="C64" s="180" t="s">
        <v>5</v>
      </c>
      <c r="D64" s="180">
        <v>5</v>
      </c>
      <c r="E64" s="93"/>
      <c r="F64" s="181">
        <f>+D64*E64</f>
        <v>0</v>
      </c>
      <c r="I64" s="168"/>
    </row>
    <row r="65" spans="1:9" s="139" customFormat="1">
      <c r="A65" s="150" t="str">
        <f>IF(TRIM(G65)="*",SUMPRODUCT(--(TRIM($G$13:G65)="*"))&amp;".","")</f>
        <v/>
      </c>
      <c r="B65" s="140"/>
      <c r="C65" s="198"/>
      <c r="D65" s="198"/>
      <c r="E65" s="137"/>
      <c r="F65" s="138"/>
    </row>
    <row r="66" spans="1:9" s="139" customFormat="1">
      <c r="A66" s="150" t="str">
        <f>IF(TRIM(G66)="*",SUMPRODUCT(--(TRIM($G$13:G66)="*"))&amp;".","")</f>
        <v>4.</v>
      </c>
      <c r="B66" s="197" t="s">
        <v>603</v>
      </c>
      <c r="C66" s="182"/>
      <c r="D66" s="198"/>
      <c r="E66" s="137"/>
      <c r="F66" s="138"/>
      <c r="G66" s="139" t="s">
        <v>384</v>
      </c>
    </row>
    <row r="67" spans="1:9" s="139" customFormat="1" ht="26.3">
      <c r="A67" s="150" t="str">
        <f>IF(TRIM(G67)="*",SUMPRODUCT(--(TRIM($G$13:G67)="*"))&amp;".","")</f>
        <v/>
      </c>
      <c r="B67" s="161" t="s">
        <v>1159</v>
      </c>
      <c r="C67" s="198"/>
      <c r="D67" s="198"/>
      <c r="E67" s="137"/>
      <c r="F67" s="138"/>
    </row>
    <row r="68" spans="1:9" s="139" customFormat="1">
      <c r="A68" s="150" t="str">
        <f>IF(TRIM(G68)="*",SUMPRODUCT(--(TRIM($G$13:G68)="*"))&amp;".","")</f>
        <v/>
      </c>
      <c r="B68" s="161" t="s">
        <v>596</v>
      </c>
    </row>
    <row r="69" spans="1:9" s="139" customFormat="1" ht="52.6">
      <c r="A69" s="150"/>
      <c r="B69" s="202" t="s">
        <v>599</v>
      </c>
      <c r="C69" s="198"/>
      <c r="D69" s="198"/>
      <c r="E69" s="181"/>
      <c r="F69" s="181"/>
    </row>
    <row r="70" spans="1:9" s="139" customFormat="1" ht="52.6">
      <c r="A70" s="150"/>
      <c r="B70" s="202" t="s">
        <v>604</v>
      </c>
      <c r="C70" s="198"/>
      <c r="D70" s="198"/>
      <c r="E70" s="181"/>
      <c r="F70" s="181"/>
    </row>
    <row r="71" spans="1:9" s="139" customFormat="1">
      <c r="A71" s="150"/>
      <c r="B71" s="163" t="s">
        <v>598</v>
      </c>
      <c r="C71" s="198"/>
      <c r="D71" s="198"/>
      <c r="E71" s="181"/>
      <c r="F71" s="181"/>
    </row>
    <row r="72" spans="1:9" s="139" customFormat="1" ht="16.899999999999999" customHeight="1">
      <c r="A72" s="150"/>
      <c r="B72" s="175" t="s">
        <v>665</v>
      </c>
      <c r="C72" s="198"/>
      <c r="D72" s="198"/>
      <c r="E72" s="181"/>
      <c r="F72" s="181"/>
    </row>
    <row r="73" spans="1:9" s="139" customFormat="1" ht="26.3">
      <c r="A73" s="150"/>
      <c r="B73" s="163" t="s">
        <v>602</v>
      </c>
      <c r="C73" s="198"/>
      <c r="D73" s="198"/>
      <c r="E73" s="181"/>
      <c r="F73" s="181"/>
    </row>
    <row r="74" spans="1:9" s="139" customFormat="1">
      <c r="A74" s="150"/>
      <c r="B74" s="163" t="s">
        <v>600</v>
      </c>
      <c r="C74" s="198"/>
      <c r="D74" s="198"/>
      <c r="E74" s="181"/>
      <c r="F74" s="181"/>
    </row>
    <row r="75" spans="1:9" s="139" customFormat="1">
      <c r="A75" s="150"/>
      <c r="B75" s="163" t="s">
        <v>601</v>
      </c>
      <c r="C75" s="198"/>
      <c r="D75" s="198"/>
      <c r="E75" s="181"/>
      <c r="F75" s="181"/>
    </row>
    <row r="76" spans="1:9" s="139" customFormat="1">
      <c r="A76" s="150"/>
      <c r="B76" s="140" t="s">
        <v>619</v>
      </c>
      <c r="C76" s="180" t="s">
        <v>5</v>
      </c>
      <c r="D76" s="180">
        <v>4</v>
      </c>
      <c r="E76" s="93"/>
      <c r="F76" s="181">
        <f>+D76*E76</f>
        <v>0</v>
      </c>
      <c r="I76" s="168"/>
    </row>
    <row r="77" spans="1:9" s="139" customFormat="1">
      <c r="A77" s="150" t="str">
        <f>IF(TRIM(G77)="*",SUMPRODUCT(--(TRIM($G$13:G77)="*"))&amp;".","")</f>
        <v/>
      </c>
      <c r="B77" s="140"/>
      <c r="C77" s="198"/>
      <c r="D77" s="198"/>
      <c r="E77" s="137"/>
      <c r="F77" s="138"/>
    </row>
    <row r="78" spans="1:9" s="139" customFormat="1">
      <c r="A78" s="150" t="str">
        <f>IF(TRIM(G78)="*",SUMPRODUCT(--(TRIM($G$13:G78)="*"))&amp;".","")</f>
        <v>5.</v>
      </c>
      <c r="B78" s="197" t="s">
        <v>605</v>
      </c>
      <c r="C78" s="182"/>
      <c r="D78" s="198"/>
      <c r="E78" s="137"/>
      <c r="F78" s="138"/>
      <c r="G78" s="139" t="s">
        <v>384</v>
      </c>
    </row>
    <row r="79" spans="1:9" s="139" customFormat="1">
      <c r="A79" s="150"/>
      <c r="B79" s="161" t="s">
        <v>606</v>
      </c>
      <c r="C79" s="182"/>
      <c r="D79" s="198"/>
      <c r="E79" s="137"/>
      <c r="F79" s="138"/>
    </row>
    <row r="80" spans="1:9" s="139" customFormat="1">
      <c r="A80" s="150"/>
      <c r="B80" s="161" t="s">
        <v>596</v>
      </c>
      <c r="C80" s="182"/>
      <c r="D80" s="198"/>
      <c r="E80" s="137"/>
      <c r="F80" s="138"/>
    </row>
    <row r="81" spans="1:9" s="139" customFormat="1" ht="26.3">
      <c r="A81" s="150"/>
      <c r="B81" s="202" t="s">
        <v>609</v>
      </c>
      <c r="C81" s="182"/>
      <c r="D81" s="198"/>
      <c r="E81" s="137"/>
      <c r="F81" s="138"/>
    </row>
    <row r="82" spans="1:9" s="139" customFormat="1" ht="39.450000000000003">
      <c r="A82" s="150"/>
      <c r="B82" s="202" t="s">
        <v>611</v>
      </c>
      <c r="C82" s="182"/>
      <c r="D82" s="198"/>
      <c r="E82" s="137"/>
      <c r="F82" s="138"/>
    </row>
    <row r="83" spans="1:9" s="139" customFormat="1">
      <c r="A83" s="150"/>
      <c r="B83" s="163" t="s">
        <v>598</v>
      </c>
      <c r="C83" s="182"/>
      <c r="D83" s="198"/>
      <c r="E83" s="137"/>
      <c r="F83" s="138"/>
    </row>
    <row r="84" spans="1:9" s="139" customFormat="1" ht="15.65" customHeight="1">
      <c r="A84" s="150"/>
      <c r="B84" s="175" t="s">
        <v>665</v>
      </c>
      <c r="C84" s="182"/>
      <c r="D84" s="198"/>
      <c r="E84" s="137"/>
      <c r="F84" s="138"/>
    </row>
    <row r="85" spans="1:9" s="139" customFormat="1" ht="26.3">
      <c r="A85" s="150"/>
      <c r="B85" s="163" t="s">
        <v>610</v>
      </c>
      <c r="C85" s="182"/>
      <c r="D85" s="198"/>
      <c r="E85" s="137"/>
      <c r="F85" s="138"/>
    </row>
    <row r="86" spans="1:9" s="139" customFormat="1">
      <c r="A86" s="150"/>
      <c r="B86" s="163" t="s">
        <v>600</v>
      </c>
      <c r="C86" s="182"/>
      <c r="D86" s="198"/>
      <c r="E86" s="137"/>
      <c r="F86" s="138"/>
    </row>
    <row r="87" spans="1:9" s="139" customFormat="1">
      <c r="A87" s="150"/>
      <c r="B87" s="163" t="s">
        <v>601</v>
      </c>
      <c r="C87" s="182"/>
      <c r="D87" s="198"/>
      <c r="E87" s="137"/>
      <c r="F87" s="138"/>
    </row>
    <row r="88" spans="1:9" s="139" customFormat="1">
      <c r="A88" s="150"/>
      <c r="B88" s="140" t="s">
        <v>618</v>
      </c>
      <c r="C88" s="180" t="s">
        <v>5</v>
      </c>
      <c r="D88" s="180">
        <v>1</v>
      </c>
      <c r="E88" s="93"/>
      <c r="F88" s="181">
        <f>+D88*E88</f>
        <v>0</v>
      </c>
      <c r="I88" s="168"/>
    </row>
    <row r="89" spans="1:9" s="139" customFormat="1">
      <c r="A89" s="150" t="str">
        <f>IF(TRIM(G89)="*",SUMPRODUCT(--(TRIM($G$13:G89)="*"))&amp;".","")</f>
        <v/>
      </c>
      <c r="C89" s="198"/>
      <c r="D89" s="198"/>
      <c r="E89" s="137"/>
      <c r="F89" s="138"/>
    </row>
    <row r="90" spans="1:9" s="139" customFormat="1">
      <c r="A90" s="150" t="str">
        <f>IF(TRIM(G90)="*",SUMPRODUCT(--(TRIM($G$13:G90)="*"))&amp;".","")</f>
        <v>6.</v>
      </c>
      <c r="B90" s="200" t="s">
        <v>1050</v>
      </c>
      <c r="C90" s="182"/>
      <c r="D90" s="198"/>
      <c r="E90" s="137"/>
      <c r="F90" s="138"/>
      <c r="G90" s="139" t="s">
        <v>384</v>
      </c>
    </row>
    <row r="91" spans="1:9" s="139" customFormat="1">
      <c r="A91" s="150" t="str">
        <f>IF(TRIM(G91)="*",SUMPRODUCT(--(TRIM($G$13:G91)="*"))&amp;".","")</f>
        <v/>
      </c>
      <c r="B91" s="161" t="s">
        <v>612</v>
      </c>
      <c r="C91" s="198"/>
      <c r="D91" s="198"/>
      <c r="E91" s="137"/>
      <c r="F91" s="138"/>
    </row>
    <row r="92" spans="1:9" s="139" customFormat="1">
      <c r="A92" s="150"/>
      <c r="B92" s="161" t="s">
        <v>596</v>
      </c>
      <c r="C92" s="198"/>
      <c r="D92" s="198"/>
      <c r="E92" s="137"/>
      <c r="F92" s="138"/>
    </row>
    <row r="93" spans="1:9" s="139" customFormat="1" ht="52.6">
      <c r="A93" s="150"/>
      <c r="B93" s="202" t="s">
        <v>704</v>
      </c>
      <c r="C93" s="198"/>
      <c r="D93" s="198"/>
      <c r="E93" s="137"/>
      <c r="F93" s="138"/>
    </row>
    <row r="94" spans="1:9" s="139" customFormat="1" ht="39.450000000000003">
      <c r="A94" s="150"/>
      <c r="B94" s="161" t="s">
        <v>613</v>
      </c>
      <c r="C94" s="198"/>
      <c r="D94" s="198"/>
      <c r="E94" s="137"/>
      <c r="F94" s="138"/>
    </row>
    <row r="95" spans="1:9" s="139" customFormat="1">
      <c r="A95" s="150"/>
      <c r="B95" s="163" t="s">
        <v>598</v>
      </c>
      <c r="C95" s="198"/>
      <c r="D95" s="198"/>
      <c r="E95" s="137"/>
      <c r="F95" s="138"/>
    </row>
    <row r="96" spans="1:9" s="139" customFormat="1" ht="15.05" customHeight="1">
      <c r="A96" s="150"/>
      <c r="B96" s="175" t="s">
        <v>665</v>
      </c>
      <c r="C96" s="198"/>
      <c r="D96" s="198"/>
      <c r="E96" s="137"/>
      <c r="F96" s="138"/>
    </row>
    <row r="97" spans="1:9" s="139" customFormat="1" ht="26.3">
      <c r="A97" s="150"/>
      <c r="B97" s="163" t="s">
        <v>614</v>
      </c>
      <c r="C97" s="198"/>
      <c r="D97" s="198"/>
      <c r="E97" s="137"/>
      <c r="F97" s="138"/>
    </row>
    <row r="98" spans="1:9" s="139" customFormat="1">
      <c r="A98" s="150"/>
      <c r="B98" s="163" t="s">
        <v>622</v>
      </c>
      <c r="C98" s="198"/>
      <c r="D98" s="198"/>
      <c r="E98" s="137"/>
      <c r="F98" s="138"/>
    </row>
    <row r="99" spans="1:9" s="139" customFormat="1">
      <c r="A99" s="150"/>
      <c r="B99" s="163" t="s">
        <v>600</v>
      </c>
      <c r="C99" s="198"/>
      <c r="D99" s="198"/>
      <c r="E99" s="137"/>
      <c r="F99" s="138"/>
    </row>
    <row r="100" spans="1:9" s="139" customFormat="1">
      <c r="A100" s="150" t="str">
        <f>IF(TRIM(G100)="*",SUMPRODUCT(--(TRIM($G$13:G202)="*"))&amp;".","")</f>
        <v/>
      </c>
      <c r="B100" s="140" t="s">
        <v>617</v>
      </c>
      <c r="C100" s="180" t="s">
        <v>5</v>
      </c>
      <c r="D100" s="180">
        <v>1</v>
      </c>
      <c r="E100" s="93"/>
      <c r="F100" s="181">
        <f>+D100*E100</f>
        <v>0</v>
      </c>
      <c r="I100" s="168"/>
    </row>
    <row r="101" spans="1:9" s="139" customFormat="1">
      <c r="A101" s="150"/>
      <c r="B101" s="140"/>
      <c r="C101" s="198"/>
      <c r="D101" s="198"/>
      <c r="E101" s="181"/>
      <c r="F101" s="181"/>
    </row>
    <row r="102" spans="1:9" s="139" customFormat="1">
      <c r="A102" s="150" t="str">
        <f>IF(TRIM(G102)="*",SUMPRODUCT(--(TRIM($G$13:G102)="*"))&amp;".","")</f>
        <v>7.</v>
      </c>
      <c r="B102" s="200" t="s">
        <v>628</v>
      </c>
      <c r="C102" s="182"/>
      <c r="D102" s="198"/>
      <c r="E102" s="137"/>
      <c r="F102" s="138"/>
      <c r="G102" s="139" t="s">
        <v>384</v>
      </c>
    </row>
    <row r="103" spans="1:9" s="139" customFormat="1">
      <c r="A103" s="150"/>
      <c r="B103" s="161" t="s">
        <v>629</v>
      </c>
      <c r="C103" s="182"/>
      <c r="D103" s="198"/>
      <c r="E103" s="137"/>
      <c r="F103" s="138"/>
    </row>
    <row r="104" spans="1:9" s="139" customFormat="1">
      <c r="A104" s="150" t="str">
        <f>IF(TRIM(G104)="*",SUMPRODUCT(--(TRIM($G$13:G104)="*"))&amp;".","")</f>
        <v/>
      </c>
      <c r="B104" s="161" t="s">
        <v>596</v>
      </c>
      <c r="C104" s="198"/>
      <c r="D104" s="198"/>
      <c r="E104" s="137"/>
      <c r="F104" s="138"/>
    </row>
    <row r="105" spans="1:9" s="207" customFormat="1" ht="26.3">
      <c r="A105" s="203"/>
      <c r="B105" s="202" t="s">
        <v>671</v>
      </c>
      <c r="C105" s="204"/>
      <c r="D105" s="204"/>
      <c r="E105" s="205"/>
      <c r="F105" s="206"/>
    </row>
    <row r="106" spans="1:9" s="207" customFormat="1" ht="39.450000000000003">
      <c r="A106" s="203"/>
      <c r="B106" s="202" t="s">
        <v>1182</v>
      </c>
      <c r="C106" s="204"/>
      <c r="D106" s="204"/>
      <c r="E106" s="205"/>
      <c r="F106" s="206"/>
    </row>
    <row r="107" spans="1:9" s="207" customFormat="1">
      <c r="A107" s="203"/>
      <c r="B107" s="163" t="s">
        <v>598</v>
      </c>
      <c r="C107" s="204"/>
      <c r="D107" s="204"/>
      <c r="E107" s="205"/>
      <c r="F107" s="206"/>
    </row>
    <row r="108" spans="1:9" s="207" customFormat="1" ht="26.3">
      <c r="A108" s="203"/>
      <c r="B108" s="140" t="s">
        <v>673</v>
      </c>
      <c r="C108" s="204"/>
      <c r="D108" s="204"/>
      <c r="E108" s="205"/>
      <c r="F108" s="206"/>
    </row>
    <row r="109" spans="1:9" s="207" customFormat="1" ht="26.3">
      <c r="A109" s="203"/>
      <c r="B109" s="140" t="s">
        <v>674</v>
      </c>
      <c r="C109" s="204"/>
      <c r="D109" s="204"/>
      <c r="E109" s="205"/>
      <c r="F109" s="206"/>
    </row>
    <row r="110" spans="1:9" s="207" customFormat="1" ht="26.3">
      <c r="A110" s="203"/>
      <c r="B110" s="163" t="s">
        <v>616</v>
      </c>
      <c r="C110" s="204"/>
      <c r="D110" s="204"/>
      <c r="E110" s="205"/>
      <c r="F110" s="206"/>
    </row>
    <row r="111" spans="1:9" s="207" customFormat="1">
      <c r="A111" s="203"/>
      <c r="B111" s="163" t="s">
        <v>600</v>
      </c>
      <c r="C111" s="204"/>
      <c r="D111" s="204"/>
      <c r="E111" s="205"/>
      <c r="F111" s="206"/>
    </row>
    <row r="112" spans="1:9" s="139" customFormat="1">
      <c r="A112" s="150" t="str">
        <f>IF(TRIM(G112)="*",SUMPRODUCT(--(TRIM($G$13:G112)="*"))&amp;".","")</f>
        <v/>
      </c>
      <c r="B112" s="140" t="s">
        <v>672</v>
      </c>
      <c r="C112" s="180" t="s">
        <v>5</v>
      </c>
      <c r="D112" s="180">
        <v>1</v>
      </c>
      <c r="E112" s="93"/>
      <c r="F112" s="181">
        <f>+D112*E112</f>
        <v>0</v>
      </c>
      <c r="I112" s="168"/>
    </row>
    <row r="113" spans="1:9" s="139" customFormat="1">
      <c r="A113" s="150"/>
      <c r="B113" s="175"/>
      <c r="C113" s="198"/>
      <c r="D113" s="198"/>
      <c r="E113" s="181"/>
      <c r="F113" s="181"/>
    </row>
    <row r="114" spans="1:9" s="139" customFormat="1">
      <c r="A114" s="150" t="str">
        <f>IF(TRIM(G114)="*",SUMPRODUCT(--(TRIM($G$13:G114)="*"))&amp;".","")</f>
        <v>8.</v>
      </c>
      <c r="B114" s="200" t="s">
        <v>630</v>
      </c>
      <c r="C114" s="182"/>
      <c r="D114" s="198"/>
      <c r="E114" s="137"/>
      <c r="F114" s="138"/>
      <c r="G114" s="139" t="s">
        <v>384</v>
      </c>
    </row>
    <row r="115" spans="1:9" s="139" customFormat="1">
      <c r="A115" s="150"/>
      <c r="B115" s="161" t="s">
        <v>631</v>
      </c>
      <c r="C115" s="182"/>
      <c r="D115" s="198"/>
      <c r="E115" s="137"/>
      <c r="F115" s="138"/>
    </row>
    <row r="116" spans="1:9" s="139" customFormat="1">
      <c r="A116" s="150"/>
      <c r="B116" s="161" t="s">
        <v>596</v>
      </c>
      <c r="C116" s="182"/>
      <c r="D116" s="198"/>
      <c r="E116" s="137"/>
      <c r="F116" s="138"/>
    </row>
    <row r="117" spans="1:9" s="139" customFormat="1" ht="26.3">
      <c r="A117" s="150"/>
      <c r="B117" s="202" t="s">
        <v>675</v>
      </c>
      <c r="C117" s="182"/>
      <c r="D117" s="198"/>
      <c r="E117" s="137"/>
      <c r="F117" s="138"/>
    </row>
    <row r="118" spans="1:9" s="139" customFormat="1" ht="39.450000000000003">
      <c r="A118" s="150"/>
      <c r="B118" s="202" t="s">
        <v>1183</v>
      </c>
      <c r="C118" s="182"/>
      <c r="D118" s="198"/>
      <c r="E118" s="137"/>
      <c r="F118" s="138"/>
    </row>
    <row r="119" spans="1:9" s="139" customFormat="1">
      <c r="A119" s="150"/>
      <c r="B119" s="163" t="s">
        <v>598</v>
      </c>
      <c r="C119" s="182"/>
      <c r="D119" s="198"/>
      <c r="E119" s="137"/>
      <c r="F119" s="138"/>
    </row>
    <row r="120" spans="1:9" s="139" customFormat="1" ht="26.3">
      <c r="A120" s="150"/>
      <c r="B120" s="140" t="s">
        <v>673</v>
      </c>
      <c r="C120" s="182"/>
      <c r="D120" s="198"/>
      <c r="E120" s="137"/>
      <c r="F120" s="138"/>
    </row>
    <row r="121" spans="1:9" s="139" customFormat="1" ht="26.3">
      <c r="A121" s="150"/>
      <c r="B121" s="140" t="s">
        <v>674</v>
      </c>
      <c r="C121" s="182"/>
      <c r="D121" s="198"/>
      <c r="E121" s="137"/>
      <c r="F121" s="138"/>
    </row>
    <row r="122" spans="1:9" s="139" customFormat="1" ht="26.3">
      <c r="A122" s="150"/>
      <c r="B122" s="163" t="s">
        <v>616</v>
      </c>
      <c r="C122" s="182"/>
      <c r="D122" s="198"/>
      <c r="E122" s="137"/>
      <c r="F122" s="138"/>
    </row>
    <row r="123" spans="1:9" s="139" customFormat="1">
      <c r="A123" s="150"/>
      <c r="B123" s="163" t="s">
        <v>601</v>
      </c>
      <c r="C123" s="182"/>
      <c r="D123" s="198"/>
      <c r="E123" s="137"/>
      <c r="F123" s="138"/>
    </row>
    <row r="124" spans="1:9" s="139" customFormat="1">
      <c r="A124" s="150"/>
      <c r="B124" s="163" t="s">
        <v>600</v>
      </c>
      <c r="C124" s="182"/>
      <c r="D124" s="198"/>
      <c r="E124" s="137"/>
      <c r="F124" s="138"/>
    </row>
    <row r="125" spans="1:9" s="139" customFormat="1">
      <c r="A125" s="150" t="str">
        <f>IF(TRIM(G125)="*",SUMPRODUCT(--(TRIM($G$13:G125)="*"))&amp;".","")</f>
        <v/>
      </c>
      <c r="B125" s="140" t="s">
        <v>621</v>
      </c>
      <c r="C125" s="180" t="s">
        <v>5</v>
      </c>
      <c r="D125" s="180">
        <v>1</v>
      </c>
      <c r="E125" s="93"/>
      <c r="F125" s="181">
        <f>+D125*E125</f>
        <v>0</v>
      </c>
      <c r="I125" s="168"/>
    </row>
    <row r="126" spans="1:9" s="139" customFormat="1">
      <c r="A126" s="150" t="str">
        <f>IF(TRIM(G126)="*",SUMPRODUCT(--(TRIM($G$13:G126)="*"))&amp;".","")</f>
        <v/>
      </c>
      <c r="B126" s="140"/>
      <c r="C126" s="198"/>
      <c r="D126" s="198"/>
      <c r="E126" s="137"/>
      <c r="F126" s="138"/>
    </row>
    <row r="127" spans="1:9" s="139" customFormat="1">
      <c r="A127" s="150" t="str">
        <f>IF(TRIM(G127)="*",SUMPRODUCT(--(TRIM($G$13:G127)="*"))&amp;".","")</f>
        <v>9.</v>
      </c>
      <c r="B127" s="200" t="s">
        <v>632</v>
      </c>
      <c r="C127" s="182"/>
      <c r="D127" s="198"/>
      <c r="E127" s="137"/>
      <c r="F127" s="138"/>
      <c r="G127" s="139" t="s">
        <v>384</v>
      </c>
    </row>
    <row r="128" spans="1:9" s="139" customFormat="1" ht="15.05" customHeight="1">
      <c r="A128" s="150"/>
      <c r="B128" s="161" t="s">
        <v>633</v>
      </c>
      <c r="C128" s="182"/>
      <c r="D128" s="198"/>
      <c r="E128" s="137"/>
      <c r="F128" s="138"/>
    </row>
    <row r="129" spans="1:9" s="139" customFormat="1">
      <c r="A129" s="150"/>
      <c r="B129" s="161" t="s">
        <v>596</v>
      </c>
      <c r="C129" s="182"/>
      <c r="D129" s="198"/>
      <c r="E129" s="137"/>
      <c r="F129" s="138"/>
    </row>
    <row r="130" spans="1:9" s="139" customFormat="1" ht="26.3">
      <c r="A130" s="150"/>
      <c r="B130" s="202" t="s">
        <v>624</v>
      </c>
      <c r="C130" s="182"/>
      <c r="D130" s="198"/>
      <c r="E130" s="137"/>
      <c r="F130" s="138"/>
    </row>
    <row r="131" spans="1:9" s="139" customFormat="1" ht="39.450000000000003">
      <c r="A131" s="150"/>
      <c r="B131" s="202" t="s">
        <v>625</v>
      </c>
      <c r="C131" s="182"/>
      <c r="D131" s="198"/>
      <c r="E131" s="137"/>
      <c r="F131" s="138"/>
    </row>
    <row r="132" spans="1:9" s="139" customFormat="1">
      <c r="A132" s="150"/>
      <c r="B132" s="163" t="s">
        <v>623</v>
      </c>
      <c r="C132" s="182"/>
      <c r="D132" s="198"/>
      <c r="E132" s="137"/>
      <c r="F132" s="138"/>
    </row>
    <row r="133" spans="1:9" s="139" customFormat="1" ht="16.3" customHeight="1">
      <c r="A133" s="150"/>
      <c r="B133" s="175" t="s">
        <v>665</v>
      </c>
      <c r="C133" s="182"/>
      <c r="D133" s="198"/>
      <c r="E133" s="137"/>
      <c r="F133" s="138"/>
    </row>
    <row r="134" spans="1:9" s="139" customFormat="1" ht="26.3">
      <c r="A134" s="150"/>
      <c r="B134" s="163" t="s">
        <v>626</v>
      </c>
      <c r="C134" s="182"/>
      <c r="D134" s="198"/>
      <c r="E134" s="137"/>
      <c r="F134" s="138"/>
    </row>
    <row r="135" spans="1:9" s="139" customFormat="1">
      <c r="A135" s="150"/>
      <c r="B135" s="163" t="s">
        <v>601</v>
      </c>
      <c r="C135" s="182"/>
      <c r="D135" s="198"/>
      <c r="E135" s="137"/>
      <c r="F135" s="138"/>
    </row>
    <row r="136" spans="1:9" s="139" customFormat="1">
      <c r="A136" s="150" t="str">
        <f>IF(TRIM(G136)="*",SUMPRODUCT(--(TRIM($G$13:G136)="*"))&amp;".","")</f>
        <v/>
      </c>
      <c r="B136" s="140" t="s">
        <v>627</v>
      </c>
      <c r="C136" s="180" t="s">
        <v>5</v>
      </c>
      <c r="D136" s="180">
        <v>1</v>
      </c>
      <c r="E136" s="93"/>
      <c r="F136" s="181">
        <f>+D136*E136</f>
        <v>0</v>
      </c>
      <c r="I136" s="168"/>
    </row>
    <row r="137" spans="1:9" s="139" customFormat="1">
      <c r="A137" s="150" t="str">
        <f>IF(TRIM(G137)="*",SUMPRODUCT(--(TRIM($G$13:G137)="*"))&amp;".","")</f>
        <v/>
      </c>
      <c r="B137" s="140"/>
      <c r="C137" s="198"/>
      <c r="D137" s="198"/>
      <c r="E137" s="137"/>
      <c r="F137" s="138"/>
    </row>
    <row r="138" spans="1:9" s="139" customFormat="1">
      <c r="A138" s="150" t="str">
        <f>IF(TRIM(G138)="*",SUMPRODUCT(--(TRIM($G$13:G138)="*"))&amp;".","")</f>
        <v>10.</v>
      </c>
      <c r="B138" s="197" t="s">
        <v>634</v>
      </c>
      <c r="C138" s="182"/>
      <c r="D138" s="198"/>
      <c r="E138" s="137"/>
      <c r="F138" s="138"/>
      <c r="G138" s="139" t="s">
        <v>384</v>
      </c>
    </row>
    <row r="139" spans="1:9" s="139" customFormat="1">
      <c r="A139" s="150"/>
      <c r="B139" s="163" t="s">
        <v>635</v>
      </c>
      <c r="C139" s="182"/>
      <c r="D139" s="198"/>
      <c r="E139" s="137"/>
      <c r="F139" s="138"/>
    </row>
    <row r="140" spans="1:9" s="139" customFormat="1">
      <c r="A140" s="150"/>
      <c r="B140" s="163" t="s">
        <v>596</v>
      </c>
      <c r="C140" s="182"/>
      <c r="D140" s="198"/>
      <c r="E140" s="137"/>
      <c r="F140" s="138"/>
    </row>
    <row r="141" spans="1:9" s="139" customFormat="1" ht="26.3">
      <c r="A141" s="150"/>
      <c r="B141" s="201" t="s">
        <v>636</v>
      </c>
      <c r="C141" s="182"/>
      <c r="D141" s="198"/>
      <c r="E141" s="137"/>
      <c r="F141" s="138"/>
    </row>
    <row r="142" spans="1:9" s="139" customFormat="1">
      <c r="A142" s="150"/>
      <c r="B142" s="163" t="s">
        <v>598</v>
      </c>
      <c r="C142" s="182"/>
      <c r="D142" s="198"/>
      <c r="E142" s="137"/>
      <c r="F142" s="138"/>
    </row>
    <row r="143" spans="1:9" s="139" customFormat="1" ht="26.3">
      <c r="A143" s="150"/>
      <c r="B143" s="140" t="s">
        <v>663</v>
      </c>
      <c r="C143" s="182"/>
      <c r="D143" s="198"/>
      <c r="E143" s="137"/>
      <c r="F143" s="138"/>
    </row>
    <row r="144" spans="1:9" s="139" customFormat="1">
      <c r="A144" s="150"/>
      <c r="B144" s="163" t="s">
        <v>638</v>
      </c>
      <c r="C144" s="182"/>
      <c r="D144" s="198"/>
      <c r="E144" s="137"/>
      <c r="F144" s="138"/>
    </row>
    <row r="145" spans="1:9" s="139" customFormat="1">
      <c r="A145" s="150"/>
      <c r="B145" s="163" t="s">
        <v>600</v>
      </c>
      <c r="C145" s="182"/>
      <c r="D145" s="198"/>
      <c r="E145" s="137"/>
      <c r="F145" s="138"/>
    </row>
    <row r="146" spans="1:9" s="139" customFormat="1">
      <c r="A146" s="150"/>
      <c r="B146" s="140" t="s">
        <v>637</v>
      </c>
      <c r="C146" s="180" t="s">
        <v>5</v>
      </c>
      <c r="D146" s="180">
        <v>1</v>
      </c>
      <c r="E146" s="93"/>
      <c r="F146" s="181">
        <f>+D146*E146</f>
        <v>0</v>
      </c>
      <c r="I146" s="168"/>
    </row>
    <row r="147" spans="1:9" s="139" customFormat="1">
      <c r="A147" s="150"/>
      <c r="B147" s="75"/>
      <c r="C147" s="182"/>
      <c r="D147" s="198"/>
      <c r="E147" s="137"/>
      <c r="F147" s="138"/>
    </row>
    <row r="148" spans="1:9" s="139" customFormat="1">
      <c r="A148" s="150" t="str">
        <f>IF(TRIM(G148)="*",SUMPRODUCT(--(TRIM($G$13:G148)="*"))&amp;".","")</f>
        <v>11.</v>
      </c>
      <c r="B148" s="200" t="s">
        <v>639</v>
      </c>
      <c r="C148" s="182"/>
      <c r="D148" s="198"/>
      <c r="E148" s="137"/>
      <c r="F148" s="138"/>
      <c r="G148" s="139" t="s">
        <v>384</v>
      </c>
    </row>
    <row r="149" spans="1:9" s="139" customFormat="1">
      <c r="A149" s="150"/>
      <c r="B149" s="161" t="s">
        <v>640</v>
      </c>
      <c r="C149" s="182"/>
      <c r="D149" s="198"/>
      <c r="E149" s="137"/>
      <c r="F149" s="138"/>
    </row>
    <row r="150" spans="1:9" s="139" customFormat="1">
      <c r="A150" s="150"/>
      <c r="B150" s="161" t="s">
        <v>596</v>
      </c>
      <c r="C150" s="182"/>
      <c r="D150" s="198"/>
      <c r="E150" s="137"/>
      <c r="F150" s="138"/>
    </row>
    <row r="151" spans="1:9" s="139" customFormat="1" ht="26.3">
      <c r="A151" s="150"/>
      <c r="B151" s="202" t="s">
        <v>641</v>
      </c>
      <c r="C151" s="182"/>
      <c r="D151" s="198"/>
      <c r="E151" s="137"/>
      <c r="F151" s="138"/>
    </row>
    <row r="152" spans="1:9" s="139" customFormat="1" ht="39.450000000000003">
      <c r="A152" s="150"/>
      <c r="B152" s="202" t="s">
        <v>642</v>
      </c>
      <c r="C152" s="182"/>
      <c r="D152" s="198"/>
      <c r="E152" s="137"/>
      <c r="F152" s="138"/>
    </row>
    <row r="153" spans="1:9" s="139" customFormat="1" ht="26.3">
      <c r="A153" s="150"/>
      <c r="B153" s="202" t="s">
        <v>644</v>
      </c>
      <c r="C153" s="182"/>
      <c r="D153" s="198"/>
      <c r="E153" s="137"/>
      <c r="F153" s="138"/>
    </row>
    <row r="154" spans="1:9" s="139" customFormat="1">
      <c r="A154" s="150"/>
      <c r="B154" s="163" t="s">
        <v>598</v>
      </c>
      <c r="C154" s="182"/>
      <c r="D154" s="198"/>
      <c r="E154" s="137"/>
      <c r="F154" s="138"/>
    </row>
    <row r="155" spans="1:9" s="139" customFormat="1" ht="26.3">
      <c r="A155" s="150"/>
      <c r="B155" s="175" t="s">
        <v>665</v>
      </c>
      <c r="C155" s="182"/>
      <c r="D155" s="198"/>
      <c r="E155" s="137"/>
      <c r="F155" s="138"/>
    </row>
    <row r="156" spans="1:9" s="139" customFormat="1">
      <c r="A156" s="150"/>
      <c r="B156" s="163" t="s">
        <v>643</v>
      </c>
      <c r="C156" s="182"/>
      <c r="D156" s="198"/>
      <c r="E156" s="137"/>
      <c r="F156" s="138"/>
    </row>
    <row r="157" spans="1:9" s="139" customFormat="1">
      <c r="A157" s="150"/>
      <c r="B157" s="163" t="s">
        <v>600</v>
      </c>
      <c r="C157" s="182"/>
      <c r="D157" s="198"/>
      <c r="E157" s="137"/>
      <c r="F157" s="138"/>
    </row>
    <row r="158" spans="1:9" s="139" customFormat="1">
      <c r="A158" s="150"/>
      <c r="B158" s="163" t="s">
        <v>601</v>
      </c>
      <c r="C158" s="182"/>
      <c r="D158" s="198"/>
      <c r="E158" s="137"/>
      <c r="F158" s="138"/>
    </row>
    <row r="159" spans="1:9" s="139" customFormat="1">
      <c r="A159" s="150" t="str">
        <f>IF(TRIM(G159)="*",SUMPRODUCT(--(TRIM($G$13:G159)="*"))&amp;".","")</f>
        <v/>
      </c>
      <c r="B159" s="140" t="s">
        <v>618</v>
      </c>
      <c r="C159" s="180" t="s">
        <v>5</v>
      </c>
      <c r="D159" s="180">
        <v>1</v>
      </c>
      <c r="E159" s="93"/>
      <c r="F159" s="181">
        <f>+D159*E159</f>
        <v>0</v>
      </c>
      <c r="I159" s="168"/>
    </row>
    <row r="160" spans="1:9" s="139" customFormat="1">
      <c r="A160" s="150" t="str">
        <f>IF(TRIM(G160)="*",SUMPRODUCT(--(TRIM($G$13:G160)="*"))&amp;".","")</f>
        <v/>
      </c>
      <c r="B160" s="140"/>
      <c r="C160" s="198"/>
      <c r="D160" s="198"/>
      <c r="E160" s="137"/>
      <c r="F160" s="138"/>
    </row>
    <row r="161" spans="1:9" s="139" customFormat="1">
      <c r="A161" s="150" t="str">
        <f>IF(TRIM(G161)="*",SUMPRODUCT(--(TRIM($G$13:G161)="*"))&amp;".","")</f>
        <v>12.</v>
      </c>
      <c r="B161" s="200" t="s">
        <v>645</v>
      </c>
      <c r="C161" s="182"/>
      <c r="D161" s="198"/>
      <c r="E161" s="137"/>
      <c r="F161" s="138"/>
      <c r="G161" s="139" t="s">
        <v>384</v>
      </c>
    </row>
    <row r="162" spans="1:9" s="139" customFormat="1">
      <c r="A162" s="150"/>
      <c r="B162" s="161" t="s">
        <v>646</v>
      </c>
      <c r="C162" s="182"/>
      <c r="D162" s="198"/>
      <c r="E162" s="137"/>
      <c r="F162" s="138"/>
    </row>
    <row r="163" spans="1:9" s="139" customFormat="1">
      <c r="A163" s="150"/>
      <c r="B163" s="161" t="s">
        <v>596</v>
      </c>
      <c r="C163" s="182"/>
      <c r="D163" s="198"/>
      <c r="E163" s="137"/>
      <c r="F163" s="138"/>
    </row>
    <row r="164" spans="1:9" s="139" customFormat="1" ht="26.3">
      <c r="A164" s="150"/>
      <c r="B164" s="202" t="s">
        <v>678</v>
      </c>
      <c r="C164" s="182"/>
      <c r="D164" s="198"/>
      <c r="E164" s="137"/>
      <c r="F164" s="138"/>
    </row>
    <row r="165" spans="1:9" s="139" customFormat="1" ht="39.450000000000003">
      <c r="A165" s="150"/>
      <c r="B165" s="202" t="s">
        <v>677</v>
      </c>
      <c r="C165" s="182"/>
      <c r="D165" s="198"/>
      <c r="E165" s="137"/>
      <c r="F165" s="138"/>
    </row>
    <row r="166" spans="1:9" s="139" customFormat="1">
      <c r="A166" s="150"/>
      <c r="B166" s="163" t="s">
        <v>598</v>
      </c>
      <c r="C166" s="182"/>
      <c r="D166" s="198"/>
      <c r="E166" s="137"/>
      <c r="F166" s="138"/>
    </row>
    <row r="167" spans="1:9" s="139" customFormat="1" ht="31.95" customHeight="1">
      <c r="A167" s="150"/>
      <c r="B167" s="175" t="s">
        <v>665</v>
      </c>
      <c r="C167" s="182"/>
      <c r="D167" s="198"/>
      <c r="E167" s="137"/>
      <c r="F167" s="138"/>
    </row>
    <row r="168" spans="1:9" s="139" customFormat="1">
      <c r="A168" s="150"/>
      <c r="B168" s="163" t="s">
        <v>643</v>
      </c>
      <c r="C168" s="182"/>
      <c r="D168" s="198"/>
      <c r="E168" s="137"/>
      <c r="F168" s="138"/>
    </row>
    <row r="169" spans="1:9" s="139" customFormat="1" ht="26.3">
      <c r="A169" s="150"/>
      <c r="B169" s="163" t="s">
        <v>679</v>
      </c>
      <c r="C169" s="182"/>
      <c r="D169" s="198"/>
      <c r="E169" s="137"/>
      <c r="F169" s="138"/>
    </row>
    <row r="170" spans="1:9" s="139" customFormat="1">
      <c r="A170" s="150"/>
      <c r="B170" s="163" t="s">
        <v>600</v>
      </c>
      <c r="C170" s="182"/>
      <c r="D170" s="198"/>
      <c r="E170" s="137"/>
      <c r="F170" s="138"/>
    </row>
    <row r="171" spans="1:9" s="139" customFormat="1">
      <c r="A171" s="150"/>
      <c r="B171" s="163" t="s">
        <v>601</v>
      </c>
      <c r="C171" s="182"/>
      <c r="D171" s="198"/>
      <c r="E171" s="137"/>
      <c r="F171" s="138"/>
    </row>
    <row r="172" spans="1:9" s="139" customFormat="1">
      <c r="A172" s="150"/>
      <c r="B172" s="140" t="s">
        <v>676</v>
      </c>
      <c r="C172" s="180" t="s">
        <v>5</v>
      </c>
      <c r="D172" s="180">
        <v>1</v>
      </c>
      <c r="E172" s="93"/>
      <c r="F172" s="181">
        <f>+D172*E172</f>
        <v>0</v>
      </c>
      <c r="I172" s="168"/>
    </row>
    <row r="173" spans="1:9" s="139" customFormat="1">
      <c r="A173" s="150"/>
      <c r="B173" s="197"/>
      <c r="C173" s="182"/>
      <c r="D173" s="198"/>
      <c r="E173" s="137"/>
      <c r="F173" s="138"/>
    </row>
    <row r="174" spans="1:9" s="139" customFormat="1">
      <c r="A174" s="150" t="str">
        <f>IF(TRIM(G174)="*",SUMPRODUCT(--(TRIM($G$13:G174)="*"))&amp;".","")</f>
        <v>13.</v>
      </c>
      <c r="B174" s="200" t="s">
        <v>647</v>
      </c>
      <c r="C174" s="182"/>
      <c r="D174" s="198"/>
      <c r="E174" s="137"/>
      <c r="F174" s="138"/>
      <c r="G174" s="139" t="s">
        <v>384</v>
      </c>
    </row>
    <row r="175" spans="1:9" s="139" customFormat="1">
      <c r="A175" s="150"/>
      <c r="B175" s="163" t="s">
        <v>680</v>
      </c>
      <c r="C175" s="182"/>
      <c r="D175" s="198"/>
      <c r="E175" s="137"/>
      <c r="F175" s="138"/>
    </row>
    <row r="176" spans="1:9" s="139" customFormat="1">
      <c r="A176" s="150"/>
      <c r="B176" s="163" t="s">
        <v>596</v>
      </c>
      <c r="C176" s="182"/>
      <c r="D176" s="198"/>
      <c r="E176" s="137"/>
      <c r="F176" s="138"/>
    </row>
    <row r="177" spans="1:9" s="139" customFormat="1" ht="26.3">
      <c r="A177" s="150"/>
      <c r="B177" s="201" t="s">
        <v>648</v>
      </c>
      <c r="C177" s="182"/>
      <c r="D177" s="198"/>
      <c r="E177" s="137"/>
      <c r="F177" s="138"/>
    </row>
    <row r="178" spans="1:9" s="139" customFormat="1" ht="26.3">
      <c r="A178" s="150"/>
      <c r="B178" s="202" t="s">
        <v>681</v>
      </c>
      <c r="C178" s="182"/>
      <c r="D178" s="198"/>
      <c r="E178" s="137"/>
      <c r="F178" s="138"/>
    </row>
    <row r="179" spans="1:9" s="139" customFormat="1">
      <c r="A179" s="150"/>
      <c r="B179" s="163" t="s">
        <v>598</v>
      </c>
      <c r="C179" s="182"/>
      <c r="D179" s="198"/>
      <c r="E179" s="137"/>
      <c r="F179" s="138"/>
    </row>
    <row r="180" spans="1:9" s="139" customFormat="1" ht="92.05">
      <c r="A180" s="150"/>
      <c r="B180" s="175" t="s">
        <v>682</v>
      </c>
      <c r="C180" s="182"/>
      <c r="D180" s="198"/>
      <c r="E180" s="137"/>
      <c r="F180" s="138"/>
    </row>
    <row r="181" spans="1:9" s="139" customFormat="1" ht="26.3">
      <c r="A181" s="150"/>
      <c r="B181" s="163" t="s">
        <v>649</v>
      </c>
      <c r="C181" s="182"/>
      <c r="D181" s="198"/>
      <c r="E181" s="137"/>
      <c r="F181" s="138"/>
    </row>
    <row r="182" spans="1:9" s="139" customFormat="1">
      <c r="A182" s="150"/>
      <c r="B182" s="163" t="s">
        <v>600</v>
      </c>
      <c r="C182" s="182"/>
      <c r="D182" s="198"/>
      <c r="E182" s="137"/>
      <c r="F182" s="138"/>
    </row>
    <row r="183" spans="1:9" s="139" customFormat="1">
      <c r="A183" s="150"/>
      <c r="B183" s="140" t="s">
        <v>650</v>
      </c>
      <c r="C183" s="180" t="s">
        <v>5</v>
      </c>
      <c r="D183" s="180">
        <v>1</v>
      </c>
      <c r="E183" s="93"/>
      <c r="F183" s="181">
        <f>+D183*E183</f>
        <v>0</v>
      </c>
      <c r="I183" s="168"/>
    </row>
    <row r="184" spans="1:9" s="139" customFormat="1">
      <c r="A184" s="150"/>
      <c r="B184" s="140"/>
      <c r="C184" s="198"/>
      <c r="D184" s="198"/>
      <c r="E184" s="181"/>
      <c r="F184" s="181"/>
    </row>
    <row r="185" spans="1:9" s="139" customFormat="1">
      <c r="A185" s="150" t="str">
        <f>IF(TRIM(G185)="*",SUMPRODUCT(--(TRIM($G$13:G185)="*"))&amp;".","")</f>
        <v>14.</v>
      </c>
      <c r="B185" s="200" t="s">
        <v>607</v>
      </c>
      <c r="C185" s="182"/>
      <c r="D185" s="198"/>
      <c r="E185" s="137"/>
      <c r="F185" s="138"/>
      <c r="G185" s="139" t="s">
        <v>384</v>
      </c>
    </row>
    <row r="186" spans="1:9" s="139" customFormat="1" ht="15.05" customHeight="1">
      <c r="A186" s="150"/>
      <c r="B186" s="4" t="s">
        <v>652</v>
      </c>
      <c r="C186" s="182"/>
      <c r="D186" s="198"/>
      <c r="E186" s="137"/>
      <c r="F186" s="138"/>
    </row>
    <row r="187" spans="1:9" s="139" customFormat="1">
      <c r="A187" s="150" t="str">
        <f>IF(TRIM(G187)="*",SUMPRODUCT(--(TRIM($G$13:G187)="*"))&amp;".","")</f>
        <v/>
      </c>
      <c r="B187" s="161" t="s">
        <v>608</v>
      </c>
      <c r="C187" s="198"/>
      <c r="D187" s="198"/>
      <c r="E187" s="137"/>
      <c r="F187" s="138"/>
    </row>
    <row r="188" spans="1:9" s="139" customFormat="1" ht="78.900000000000006">
      <c r="A188" s="150"/>
      <c r="B188" s="161" t="s">
        <v>667</v>
      </c>
      <c r="C188" s="180"/>
      <c r="D188" s="180"/>
      <c r="E188" s="181"/>
      <c r="F188" s="181"/>
    </row>
    <row r="189" spans="1:9" s="139" customFormat="1" ht="39.450000000000003">
      <c r="A189" s="150"/>
      <c r="B189" s="161" t="s">
        <v>655</v>
      </c>
      <c r="C189" s="198"/>
      <c r="D189" s="198"/>
      <c r="E189" s="181"/>
      <c r="F189" s="181"/>
    </row>
    <row r="190" spans="1:9" s="139" customFormat="1" ht="39.450000000000003">
      <c r="A190" s="150"/>
      <c r="B190" s="140" t="s">
        <v>668</v>
      </c>
      <c r="C190" s="198"/>
      <c r="D190" s="198"/>
      <c r="E190" s="181"/>
      <c r="F190" s="181"/>
    </row>
    <row r="191" spans="1:9" s="139" customFormat="1" ht="26.3">
      <c r="A191" s="150"/>
      <c r="B191" s="163" t="s">
        <v>653</v>
      </c>
      <c r="C191" s="198"/>
      <c r="D191" s="198"/>
      <c r="E191" s="181"/>
      <c r="F191" s="181"/>
    </row>
    <row r="192" spans="1:9" s="139" customFormat="1">
      <c r="A192" s="150"/>
      <c r="B192" s="163" t="s">
        <v>654</v>
      </c>
      <c r="C192" s="198"/>
      <c r="D192" s="198"/>
      <c r="E192" s="181"/>
      <c r="F192" s="181"/>
    </row>
    <row r="193" spans="1:9" s="139" customFormat="1">
      <c r="A193" s="150"/>
      <c r="B193" s="163" t="s">
        <v>669</v>
      </c>
      <c r="C193" s="198"/>
      <c r="D193" s="198"/>
      <c r="E193" s="181"/>
      <c r="F193" s="181"/>
    </row>
    <row r="194" spans="1:9" s="139" customFormat="1">
      <c r="A194" s="150"/>
      <c r="B194" s="140" t="s">
        <v>670</v>
      </c>
      <c r="C194" s="180" t="s">
        <v>5</v>
      </c>
      <c r="D194" s="180">
        <v>1</v>
      </c>
      <c r="E194" s="93"/>
      <c r="F194" s="181">
        <f>+D194*E194</f>
        <v>0</v>
      </c>
      <c r="I194" s="168"/>
    </row>
    <row r="195" spans="1:9" s="139" customFormat="1">
      <c r="A195" s="150"/>
      <c r="B195" s="140"/>
      <c r="C195" s="180"/>
      <c r="D195" s="180"/>
      <c r="E195" s="181"/>
      <c r="F195" s="181"/>
      <c r="I195" s="168"/>
    </row>
    <row r="196" spans="1:9" s="139" customFormat="1">
      <c r="A196" s="150" t="str">
        <f>IF(TRIM(G196)="*",SUMPRODUCT(--(TRIM($G$13:G196)="*"))&amp;".","")</f>
        <v>15.</v>
      </c>
      <c r="B196" s="200" t="s">
        <v>333</v>
      </c>
      <c r="C196" s="182"/>
      <c r="D196" s="198"/>
      <c r="E196" s="137"/>
      <c r="F196" s="138"/>
      <c r="G196" s="139" t="s">
        <v>384</v>
      </c>
    </row>
    <row r="197" spans="1:9" s="139" customFormat="1" ht="26.3">
      <c r="A197" s="150"/>
      <c r="B197" s="179" t="s">
        <v>1119</v>
      </c>
      <c r="C197" s="180"/>
      <c r="D197" s="180"/>
      <c r="E197" s="181"/>
      <c r="F197" s="181"/>
    </row>
    <row r="198" spans="1:9" s="139" customFormat="1">
      <c r="A198" s="150"/>
      <c r="B198" s="4" t="s">
        <v>89</v>
      </c>
      <c r="C198" s="180"/>
      <c r="D198" s="180"/>
      <c r="E198" s="181"/>
      <c r="F198" s="181"/>
    </row>
    <row r="199" spans="1:9" s="139" customFormat="1">
      <c r="A199" s="150"/>
      <c r="B199" s="179" t="s">
        <v>1120</v>
      </c>
      <c r="C199" s="180"/>
      <c r="D199" s="180"/>
      <c r="E199" s="181"/>
      <c r="F199" s="181"/>
    </row>
    <row r="200" spans="1:9" s="139" customFormat="1">
      <c r="A200" s="150"/>
      <c r="B200" s="116" t="s">
        <v>1118</v>
      </c>
      <c r="C200" s="180"/>
      <c r="D200" s="180"/>
      <c r="E200" s="181"/>
      <c r="F200" s="181"/>
    </row>
    <row r="201" spans="1:9" s="139" customFormat="1">
      <c r="A201" s="150"/>
      <c r="B201" s="116" t="s">
        <v>1121</v>
      </c>
      <c r="C201" s="182" t="s">
        <v>5</v>
      </c>
      <c r="D201" s="180">
        <v>1</v>
      </c>
      <c r="E201" s="138">
        <f>SUM(F12:F194)*5%</f>
        <v>0</v>
      </c>
      <c r="F201" s="181">
        <f>E201</f>
        <v>0</v>
      </c>
    </row>
    <row r="202" spans="1:9" s="139" customFormat="1" ht="13.8" thickBot="1">
      <c r="A202" s="150" t="str">
        <f>IF(TRIM(G202)="*",SUMPRODUCT(--(TRIM($G$13:G202)="*"))&amp;".","")</f>
        <v/>
      </c>
      <c r="B202" s="140"/>
      <c r="C202" s="198"/>
      <c r="D202" s="198"/>
      <c r="E202" s="137"/>
      <c r="F202" s="138"/>
    </row>
    <row r="203" spans="1:9" s="139" customFormat="1" ht="13.8" thickBot="1">
      <c r="A203" s="157" t="str">
        <f>IF(TRIM(G203)="*",SUMPRODUCT(--(TRIM($G$13:G203)="*"))&amp;".","")</f>
        <v/>
      </c>
      <c r="B203" s="157" t="s">
        <v>1123</v>
      </c>
      <c r="C203" s="158"/>
      <c r="D203" s="158"/>
      <c r="E203" s="159"/>
      <c r="F203" s="160">
        <f>SUM(F12:F202)</f>
        <v>0</v>
      </c>
    </row>
    <row r="204" spans="1:9">
      <c r="A204" s="150" t="str">
        <f>IF(TRIM(G204)="*",SUMPRODUCT(--(TRIM($G$13:G204)="*"))&amp;".","")</f>
        <v/>
      </c>
    </row>
    <row r="205" spans="1:9">
      <c r="A205" s="150" t="str">
        <f>IF(TRIM(G205)="*",SUMPRODUCT(--(TRIM($G$13:G205)="*"))&amp;".","")</f>
        <v/>
      </c>
    </row>
    <row r="206" spans="1:9">
      <c r="A206" s="150" t="str">
        <f>IF(TRIM(G206)="*",SUMPRODUCT(--(TRIM($G$13:G206)="*"))&amp;".","")</f>
        <v/>
      </c>
    </row>
    <row r="207" spans="1:9" s="161" customFormat="1">
      <c r="A207" s="150" t="str">
        <f>IF(TRIM(G207)="*",SUMPRODUCT(--(TRIM($G$13:G207)="*"))&amp;".","")</f>
        <v/>
      </c>
      <c r="C207" s="208"/>
      <c r="D207" s="208"/>
      <c r="E207" s="139"/>
      <c r="F207" s="152"/>
      <c r="G207" s="152"/>
    </row>
    <row r="208" spans="1:9" s="161" customFormat="1">
      <c r="A208" s="150" t="str">
        <f>IF(TRIM(G208)="*",SUMPRODUCT(--(TRIM($G$13:G208)="*"))&amp;".","")</f>
        <v/>
      </c>
      <c r="C208" s="208"/>
      <c r="D208" s="208"/>
      <c r="E208" s="139"/>
      <c r="F208" s="152"/>
      <c r="G208" s="152"/>
    </row>
    <row r="209" spans="1:7" s="161" customFormat="1">
      <c r="A209" s="150" t="str">
        <f>IF(TRIM(G209)="*",SUMPRODUCT(--(TRIM($G$13:G209)="*"))&amp;".","")</f>
        <v/>
      </c>
      <c r="C209" s="208"/>
      <c r="D209" s="208"/>
      <c r="E209" s="139"/>
      <c r="F209" s="152"/>
      <c r="G209" s="152"/>
    </row>
    <row r="210" spans="1:7" s="161" customFormat="1">
      <c r="A210" s="150" t="str">
        <f>IF(TRIM(G210)="*",SUMPRODUCT(--(TRIM($G$13:G210)="*"))&amp;".","")</f>
        <v/>
      </c>
      <c r="C210" s="208"/>
      <c r="D210" s="208"/>
      <c r="E210" s="139"/>
      <c r="F210" s="152"/>
      <c r="G210" s="152"/>
    </row>
    <row r="211" spans="1:7" s="161" customFormat="1">
      <c r="A211" s="150" t="str">
        <f>IF(TRIM(G211)="*",SUMPRODUCT(--(TRIM($G$13:G211)="*"))&amp;".","")</f>
        <v/>
      </c>
      <c r="C211" s="208"/>
      <c r="D211" s="208"/>
      <c r="E211" s="139"/>
      <c r="F211" s="152"/>
      <c r="G211" s="152"/>
    </row>
    <row r="212" spans="1:7" s="161" customFormat="1">
      <c r="A212" s="150" t="str">
        <f>IF(TRIM(G212)="*",SUMPRODUCT(--(TRIM($G$13:G212)="*"))&amp;".","")</f>
        <v/>
      </c>
      <c r="C212" s="208"/>
      <c r="D212" s="208"/>
      <c r="E212" s="139"/>
      <c r="F212" s="152"/>
      <c r="G212" s="152"/>
    </row>
    <row r="213" spans="1:7" s="161" customFormat="1">
      <c r="A213" s="150" t="str">
        <f>IF(TRIM(G213)="*",SUMPRODUCT(--(TRIM($G$13:G213)="*"))&amp;".","")</f>
        <v/>
      </c>
      <c r="C213" s="208"/>
      <c r="D213" s="208"/>
      <c r="E213" s="139"/>
      <c r="F213" s="152"/>
      <c r="G213" s="152"/>
    </row>
    <row r="214" spans="1:7" s="161" customFormat="1">
      <c r="A214" s="150" t="str">
        <f>IF(TRIM(G214)="*",SUMPRODUCT(--(TRIM($G$13:G214)="*"))&amp;".","")</f>
        <v/>
      </c>
      <c r="C214" s="208"/>
      <c r="D214" s="208"/>
      <c r="E214" s="139"/>
      <c r="F214" s="152"/>
      <c r="G214" s="152"/>
    </row>
    <row r="215" spans="1:7" s="161" customFormat="1">
      <c r="A215" s="150" t="str">
        <f>IF(TRIM(G215)="*",SUMPRODUCT(--(TRIM($G$13:G215)="*"))&amp;".","")</f>
        <v/>
      </c>
      <c r="C215" s="208"/>
      <c r="D215" s="208"/>
      <c r="E215" s="139"/>
      <c r="F215" s="152"/>
      <c r="G215" s="152"/>
    </row>
    <row r="216" spans="1:7" s="161" customFormat="1">
      <c r="A216" s="150" t="str">
        <f>IF(TRIM(G216)="*",SUMPRODUCT(--(TRIM($G$13:G216)="*"))&amp;".","")</f>
        <v/>
      </c>
      <c r="C216" s="208"/>
      <c r="D216" s="208"/>
      <c r="E216" s="139"/>
      <c r="F216" s="152"/>
      <c r="G216" s="152"/>
    </row>
    <row r="217" spans="1:7" s="161" customFormat="1">
      <c r="A217" s="150" t="str">
        <f>IF(TRIM(G217)="*",SUMPRODUCT(--(TRIM($G$13:G217)="*"))&amp;".","")</f>
        <v/>
      </c>
      <c r="C217" s="208"/>
      <c r="D217" s="208"/>
      <c r="E217" s="139"/>
      <c r="F217" s="152"/>
      <c r="G217" s="152"/>
    </row>
    <row r="218" spans="1:7" s="161" customFormat="1">
      <c r="A218" s="150" t="str">
        <f>IF(TRIM(G218)="*",SUMPRODUCT(--(TRIM($G$13:G218)="*"))&amp;".","")</f>
        <v/>
      </c>
      <c r="C218" s="208"/>
      <c r="D218" s="208"/>
      <c r="E218" s="139"/>
      <c r="F218" s="152"/>
      <c r="G218" s="152"/>
    </row>
    <row r="219" spans="1:7" s="161" customFormat="1">
      <c r="A219" s="150" t="str">
        <f>IF(TRIM(G219)="*",SUMPRODUCT(--(TRIM($G$13:G219)="*"))&amp;".","")</f>
        <v/>
      </c>
      <c r="C219" s="208"/>
      <c r="D219" s="208"/>
      <c r="E219" s="139"/>
      <c r="F219" s="152"/>
      <c r="G219" s="152"/>
    </row>
    <row r="220" spans="1:7" s="161" customFormat="1">
      <c r="A220" s="150" t="str">
        <f>IF(TRIM(G220)="*",SUMPRODUCT(--(TRIM($G$13:G220)="*"))&amp;".","")</f>
        <v/>
      </c>
      <c r="C220" s="208"/>
      <c r="D220" s="208"/>
      <c r="E220" s="139"/>
      <c r="F220" s="152"/>
      <c r="G220" s="152"/>
    </row>
    <row r="221" spans="1:7" s="161" customFormat="1">
      <c r="A221" s="150" t="str">
        <f>IF(TRIM(G221)="*",SUMPRODUCT(--(TRIM($G$13:G221)="*"))&amp;".","")</f>
        <v/>
      </c>
      <c r="C221" s="208"/>
      <c r="D221" s="208"/>
      <c r="E221" s="139"/>
      <c r="F221" s="152"/>
      <c r="G221" s="152"/>
    </row>
    <row r="222" spans="1:7" s="161" customFormat="1">
      <c r="A222" s="150" t="str">
        <f>IF(TRIM(G222)="*",SUMPRODUCT(--(TRIM($G$13:G222)="*"))&amp;".","")</f>
        <v/>
      </c>
      <c r="C222" s="208"/>
      <c r="D222" s="208"/>
      <c r="E222" s="139"/>
      <c r="F222" s="152"/>
      <c r="G222" s="152"/>
    </row>
    <row r="223" spans="1:7" s="161" customFormat="1">
      <c r="A223" s="150" t="str">
        <f>IF(TRIM(G223)="*",SUMPRODUCT(--(TRIM($G$13:G223)="*"))&amp;".","")</f>
        <v/>
      </c>
      <c r="C223" s="208"/>
      <c r="D223" s="208"/>
      <c r="E223" s="139"/>
      <c r="F223" s="152"/>
      <c r="G223" s="152"/>
    </row>
    <row r="224" spans="1:7" s="161" customFormat="1">
      <c r="A224" s="150" t="str">
        <f>IF(TRIM(G224)="*",SUMPRODUCT(--(TRIM($G$13:G224)="*"))&amp;".","")</f>
        <v/>
      </c>
      <c r="C224" s="208"/>
      <c r="D224" s="208"/>
      <c r="E224" s="139"/>
      <c r="F224" s="152"/>
      <c r="G224" s="152"/>
    </row>
    <row r="225" spans="1:7" s="161" customFormat="1">
      <c r="A225" s="150" t="str">
        <f>IF(TRIM(G225)="*",SUMPRODUCT(--(TRIM($G$13:G225)="*"))&amp;".","")</f>
        <v/>
      </c>
      <c r="C225" s="208"/>
      <c r="D225" s="208"/>
      <c r="E225" s="139"/>
      <c r="F225" s="152"/>
      <c r="G225" s="152"/>
    </row>
    <row r="226" spans="1:7" s="161" customFormat="1">
      <c r="A226" s="150" t="str">
        <f>IF(TRIM(G226)="*",SUMPRODUCT(--(TRIM($G$13:G226)="*"))&amp;".","")</f>
        <v/>
      </c>
      <c r="C226" s="208"/>
      <c r="D226" s="208"/>
      <c r="E226" s="139"/>
      <c r="F226" s="152"/>
      <c r="G226" s="152"/>
    </row>
    <row r="227" spans="1:7" s="161" customFormat="1">
      <c r="A227" s="150" t="str">
        <f>IF(TRIM(G227)="*",SUMPRODUCT(--(TRIM($G$13:G227)="*"))&amp;".","")</f>
        <v/>
      </c>
      <c r="C227" s="208"/>
      <c r="D227" s="208"/>
      <c r="E227" s="139"/>
      <c r="F227" s="152"/>
      <c r="G227" s="152"/>
    </row>
    <row r="228" spans="1:7" s="161" customFormat="1">
      <c r="A228" s="150" t="str">
        <f>IF(TRIM(G228)="*",SUMPRODUCT(--(TRIM($G$13:G228)="*"))&amp;".","")</f>
        <v/>
      </c>
      <c r="C228" s="208"/>
      <c r="D228" s="208"/>
      <c r="E228" s="139"/>
      <c r="F228" s="152"/>
      <c r="G228" s="152"/>
    </row>
    <row r="229" spans="1:7" s="161" customFormat="1">
      <c r="A229" s="150" t="str">
        <f>IF(TRIM(G229)="*",SUMPRODUCT(--(TRIM($G$13:G229)="*"))&amp;".","")</f>
        <v/>
      </c>
      <c r="C229" s="208"/>
      <c r="D229" s="208"/>
      <c r="E229" s="139"/>
      <c r="F229" s="152"/>
      <c r="G229" s="152"/>
    </row>
    <row r="230" spans="1:7" s="161" customFormat="1">
      <c r="A230" s="150" t="str">
        <f>IF(TRIM(G230)="*",SUMPRODUCT(--(TRIM($G$13:G230)="*"))&amp;".","")</f>
        <v/>
      </c>
      <c r="C230" s="208"/>
      <c r="D230" s="208"/>
      <c r="E230" s="139"/>
      <c r="F230" s="152"/>
      <c r="G230" s="152"/>
    </row>
    <row r="231" spans="1:7" s="161" customFormat="1">
      <c r="A231" s="150" t="str">
        <f>IF(TRIM(G231)="*",SUMPRODUCT(--(TRIM($G$13:G231)="*"))&amp;".","")</f>
        <v/>
      </c>
      <c r="C231" s="208"/>
      <c r="D231" s="208"/>
      <c r="E231" s="139"/>
      <c r="F231" s="152"/>
      <c r="G231" s="152"/>
    </row>
    <row r="232" spans="1:7" s="161" customFormat="1">
      <c r="A232" s="150" t="str">
        <f>IF(TRIM(G232)="*",SUMPRODUCT(--(TRIM($G$13:G232)="*"))&amp;".","")</f>
        <v/>
      </c>
      <c r="C232" s="208"/>
      <c r="D232" s="208"/>
      <c r="E232" s="139"/>
      <c r="F232" s="152"/>
      <c r="G232" s="152"/>
    </row>
    <row r="233" spans="1:7" s="161" customFormat="1">
      <c r="A233" s="150" t="str">
        <f>IF(TRIM(G233)="*",SUMPRODUCT(--(TRIM($G$13:G233)="*"))&amp;".","")</f>
        <v/>
      </c>
      <c r="C233" s="208"/>
      <c r="D233" s="208"/>
      <c r="E233" s="139"/>
      <c r="F233" s="152"/>
      <c r="G233" s="152"/>
    </row>
    <row r="234" spans="1:7" s="161" customFormat="1">
      <c r="A234" s="150" t="str">
        <f>IF(TRIM(G234)="*",SUMPRODUCT(--(TRIM($G$13:G234)="*"))&amp;".","")</f>
        <v/>
      </c>
      <c r="C234" s="208"/>
      <c r="D234" s="208"/>
      <c r="E234" s="139"/>
      <c r="F234" s="152"/>
      <c r="G234" s="152"/>
    </row>
    <row r="235" spans="1:7" s="161" customFormat="1">
      <c r="A235" s="150" t="str">
        <f>IF(TRIM(G235)="*",SUMPRODUCT(--(TRIM($G$13:G235)="*"))&amp;".","")</f>
        <v/>
      </c>
      <c r="C235" s="208"/>
      <c r="D235" s="208"/>
      <c r="E235" s="139"/>
      <c r="F235" s="152"/>
      <c r="G235" s="152"/>
    </row>
    <row r="236" spans="1:7" s="161" customFormat="1">
      <c r="A236" s="150" t="str">
        <f>IF(TRIM(G236)="*",SUMPRODUCT(--(TRIM($G$13:G236)="*"))&amp;".","")</f>
        <v/>
      </c>
      <c r="C236" s="208"/>
      <c r="D236" s="208"/>
      <c r="E236" s="139"/>
      <c r="F236" s="152"/>
      <c r="G236" s="152"/>
    </row>
    <row r="237" spans="1:7" s="161" customFormat="1">
      <c r="A237" s="150" t="str">
        <f>IF(TRIM(G237)="*",SUMPRODUCT(--(TRIM($G$13:G237)="*"))&amp;".","")</f>
        <v/>
      </c>
      <c r="C237" s="208"/>
      <c r="D237" s="208"/>
      <c r="E237" s="139"/>
      <c r="F237" s="152"/>
      <c r="G237" s="152"/>
    </row>
    <row r="238" spans="1:7" s="161" customFormat="1">
      <c r="A238" s="150" t="str">
        <f>IF(TRIM(G238)="*",SUMPRODUCT(--(TRIM($G$13:G238)="*"))&amp;".","")</f>
        <v/>
      </c>
      <c r="C238" s="208"/>
      <c r="D238" s="208"/>
      <c r="E238" s="139"/>
      <c r="F238" s="152"/>
      <c r="G238" s="152"/>
    </row>
    <row r="239" spans="1:7" s="161" customFormat="1">
      <c r="A239" s="150" t="str">
        <f>IF(TRIM(G239)="*",SUMPRODUCT(--(TRIM($G$13:G239)="*"))&amp;".","")</f>
        <v/>
      </c>
      <c r="C239" s="208"/>
      <c r="D239" s="208"/>
      <c r="E239" s="139"/>
      <c r="F239" s="152"/>
      <c r="G239" s="152"/>
    </row>
    <row r="240" spans="1:7" s="161" customFormat="1">
      <c r="A240" s="150" t="str">
        <f>IF(TRIM(G240)="*",SUMPRODUCT(--(TRIM($G$13:G240)="*"))&amp;".","")</f>
        <v/>
      </c>
      <c r="C240" s="208"/>
      <c r="D240" s="208"/>
      <c r="E240" s="139"/>
      <c r="F240" s="152"/>
      <c r="G240" s="152"/>
    </row>
    <row r="241" spans="1:7" s="161" customFormat="1">
      <c r="A241" s="150" t="str">
        <f>IF(TRIM(G241)="*",SUMPRODUCT(--(TRIM($G$13:G241)="*"))&amp;".","")</f>
        <v/>
      </c>
      <c r="C241" s="208"/>
      <c r="D241" s="208"/>
      <c r="E241" s="139"/>
      <c r="F241" s="152"/>
      <c r="G241" s="152"/>
    </row>
    <row r="242" spans="1:7" s="161" customFormat="1">
      <c r="A242" s="150" t="str">
        <f>IF(TRIM(G242)="*",SUMPRODUCT(--(TRIM($G$13:G242)="*"))&amp;".","")</f>
        <v/>
      </c>
      <c r="C242" s="208"/>
      <c r="D242" s="208"/>
      <c r="E242" s="139"/>
      <c r="F242" s="152"/>
      <c r="G242" s="152"/>
    </row>
    <row r="243" spans="1:7" s="161" customFormat="1">
      <c r="A243" s="150" t="str">
        <f>IF(TRIM(G243)="*",SUMPRODUCT(--(TRIM($G$13:G243)="*"))&amp;".","")</f>
        <v/>
      </c>
      <c r="C243" s="208"/>
      <c r="D243" s="208"/>
      <c r="E243" s="139"/>
      <c r="F243" s="152"/>
      <c r="G243" s="152"/>
    </row>
    <row r="244" spans="1:7" s="161" customFormat="1">
      <c r="A244" s="150" t="str">
        <f>IF(TRIM(G244)="*",SUMPRODUCT(--(TRIM($G$13:G244)="*"))&amp;".","")</f>
        <v/>
      </c>
      <c r="C244" s="208"/>
      <c r="D244" s="208"/>
      <c r="E244" s="139"/>
      <c r="F244" s="152"/>
      <c r="G244" s="152"/>
    </row>
    <row r="245" spans="1:7" s="161" customFormat="1">
      <c r="A245" s="150" t="str">
        <f>IF(TRIM(G245)="*",SUMPRODUCT(--(TRIM($G$13:G245)="*"))&amp;".","")</f>
        <v/>
      </c>
      <c r="C245" s="208"/>
      <c r="D245" s="208"/>
      <c r="E245" s="139"/>
      <c r="F245" s="152"/>
      <c r="G245" s="152"/>
    </row>
    <row r="246" spans="1:7" s="161" customFormat="1">
      <c r="A246" s="150" t="str">
        <f>IF(TRIM(G246)="*",SUMPRODUCT(--(TRIM($G$13:G246)="*"))&amp;".","")</f>
        <v/>
      </c>
      <c r="C246" s="208"/>
      <c r="D246" s="208"/>
      <c r="E246" s="139"/>
      <c r="F246" s="152"/>
      <c r="G246" s="152"/>
    </row>
    <row r="247" spans="1:7" s="161" customFormat="1">
      <c r="A247" s="150" t="str">
        <f>IF(TRIM(G247)="*",SUMPRODUCT(--(TRIM($G$13:G247)="*"))&amp;".","")</f>
        <v/>
      </c>
      <c r="C247" s="208"/>
      <c r="D247" s="208"/>
      <c r="E247" s="139"/>
      <c r="F247" s="152"/>
      <c r="G247" s="152"/>
    </row>
    <row r="248" spans="1:7" s="161" customFormat="1">
      <c r="A248" s="150" t="str">
        <f>IF(TRIM(G248)="*",SUMPRODUCT(--(TRIM($G$13:G248)="*"))&amp;".","")</f>
        <v/>
      </c>
      <c r="C248" s="208"/>
      <c r="D248" s="208"/>
      <c r="E248" s="139"/>
      <c r="F248" s="152"/>
      <c r="G248" s="152"/>
    </row>
    <row r="249" spans="1:7" s="161" customFormat="1">
      <c r="A249" s="150" t="str">
        <f>IF(TRIM(G249)="*",SUMPRODUCT(--(TRIM($G$13:G249)="*"))&amp;".","")</f>
        <v/>
      </c>
      <c r="C249" s="208"/>
      <c r="D249" s="208"/>
      <c r="E249" s="139"/>
      <c r="F249" s="152"/>
      <c r="G249" s="152"/>
    </row>
    <row r="250" spans="1:7" s="161" customFormat="1">
      <c r="A250" s="150" t="str">
        <f>IF(TRIM(G250)="*",SUMPRODUCT(--(TRIM($G$13:G250)="*"))&amp;".","")</f>
        <v/>
      </c>
      <c r="C250" s="208"/>
      <c r="D250" s="208"/>
      <c r="E250" s="139"/>
      <c r="F250" s="152"/>
      <c r="G250" s="152"/>
    </row>
    <row r="251" spans="1:7" s="161" customFormat="1">
      <c r="A251" s="150" t="str">
        <f>IF(TRIM(G251)="*",SUMPRODUCT(--(TRIM($G$13:G251)="*"))&amp;".","")</f>
        <v/>
      </c>
      <c r="C251" s="208"/>
      <c r="D251" s="208"/>
      <c r="E251" s="139"/>
      <c r="F251" s="152"/>
      <c r="G251" s="152"/>
    </row>
    <row r="252" spans="1:7" s="161" customFormat="1">
      <c r="A252" s="150" t="str">
        <f>IF(TRIM(G252)="*",SUMPRODUCT(--(TRIM($G$13:G252)="*"))&amp;".","")</f>
        <v/>
      </c>
      <c r="C252" s="208"/>
      <c r="D252" s="208"/>
      <c r="E252" s="139"/>
      <c r="F252" s="152"/>
      <c r="G252" s="152"/>
    </row>
    <row r="253" spans="1:7" s="161" customFormat="1">
      <c r="A253" s="150" t="str">
        <f>IF(TRIM(G253)="*",SUMPRODUCT(--(TRIM($G$13:G253)="*"))&amp;".","")</f>
        <v/>
      </c>
      <c r="C253" s="208"/>
      <c r="D253" s="208"/>
      <c r="E253" s="139"/>
      <c r="F253" s="152"/>
      <c r="G253" s="152"/>
    </row>
    <row r="254" spans="1:7" s="161" customFormat="1">
      <c r="A254" s="150" t="str">
        <f>IF(TRIM(G254)="*",SUMPRODUCT(--(TRIM($G$13:G254)="*"))&amp;".","")</f>
        <v/>
      </c>
      <c r="C254" s="208"/>
      <c r="D254" s="208"/>
      <c r="E254" s="139"/>
      <c r="F254" s="152"/>
      <c r="G254" s="152"/>
    </row>
    <row r="255" spans="1:7" s="161" customFormat="1">
      <c r="A255" s="150" t="str">
        <f>IF(TRIM(G255)="*",SUMPRODUCT(--(TRIM($G$13:G255)="*"))&amp;".","")</f>
        <v/>
      </c>
      <c r="C255" s="208"/>
      <c r="D255" s="208"/>
      <c r="E255" s="139"/>
      <c r="F255" s="152"/>
      <c r="G255" s="152"/>
    </row>
    <row r="256" spans="1:7" s="161" customFormat="1">
      <c r="A256" s="150" t="str">
        <f>IF(TRIM(G256)="*",SUMPRODUCT(--(TRIM($G$13:G256)="*"))&amp;".","")</f>
        <v/>
      </c>
      <c r="C256" s="208"/>
      <c r="D256" s="208"/>
      <c r="E256" s="139"/>
      <c r="F256" s="152"/>
      <c r="G256" s="152"/>
    </row>
    <row r="257" spans="1:7" s="161" customFormat="1">
      <c r="A257" s="150" t="str">
        <f>IF(TRIM(G257)="*",SUMPRODUCT(--(TRIM($G$13:G257)="*"))&amp;".","")</f>
        <v/>
      </c>
      <c r="C257" s="208"/>
      <c r="D257" s="208"/>
      <c r="E257" s="139"/>
      <c r="F257" s="152"/>
      <c r="G257" s="152"/>
    </row>
    <row r="258" spans="1:7" s="161" customFormat="1">
      <c r="A258" s="150" t="str">
        <f>IF(TRIM(G258)="*",SUMPRODUCT(--(TRIM($G$13:G258)="*"))&amp;".","")</f>
        <v/>
      </c>
      <c r="C258" s="208"/>
      <c r="D258" s="208"/>
      <c r="E258" s="139"/>
      <c r="F258" s="152"/>
      <c r="G258" s="152"/>
    </row>
    <row r="259" spans="1:7" s="161" customFormat="1">
      <c r="A259" s="150" t="str">
        <f>IF(TRIM(G259)="*",SUMPRODUCT(--(TRIM($G$13:G259)="*"))&amp;".","")</f>
        <v/>
      </c>
      <c r="C259" s="208"/>
      <c r="D259" s="208"/>
      <c r="E259" s="139"/>
      <c r="F259" s="152"/>
      <c r="G259" s="152"/>
    </row>
    <row r="260" spans="1:7" s="161" customFormat="1">
      <c r="A260" s="150" t="str">
        <f>IF(TRIM(G260)="*",SUMPRODUCT(--(TRIM($G$13:G260)="*"))&amp;".","")</f>
        <v/>
      </c>
      <c r="C260" s="208"/>
      <c r="D260" s="208"/>
      <c r="E260" s="139"/>
      <c r="F260" s="152"/>
      <c r="G260" s="152"/>
    </row>
    <row r="261" spans="1:7" s="161" customFormat="1">
      <c r="A261" s="150" t="str">
        <f>IF(TRIM(G261)="*",SUMPRODUCT(--(TRIM($G$13:G261)="*"))&amp;".","")</f>
        <v/>
      </c>
      <c r="C261" s="208"/>
      <c r="D261" s="208"/>
      <c r="E261" s="139"/>
      <c r="F261" s="152"/>
      <c r="G261" s="152"/>
    </row>
    <row r="262" spans="1:7" s="161" customFormat="1">
      <c r="A262" s="150" t="str">
        <f>IF(TRIM(G262)="*",SUMPRODUCT(--(TRIM($G$13:G262)="*"))&amp;".","")</f>
        <v/>
      </c>
      <c r="C262" s="208"/>
      <c r="D262" s="208"/>
      <c r="E262" s="139"/>
      <c r="F262" s="152"/>
      <c r="G262" s="152"/>
    </row>
    <row r="263" spans="1:7" s="161" customFormat="1">
      <c r="A263" s="150" t="str">
        <f>IF(TRIM(G263)="*",SUMPRODUCT(--(TRIM($G$13:G263)="*"))&amp;".","")</f>
        <v/>
      </c>
      <c r="C263" s="208"/>
      <c r="D263" s="208"/>
      <c r="E263" s="139"/>
      <c r="F263" s="152"/>
      <c r="G263" s="152"/>
    </row>
    <row r="264" spans="1:7" s="161" customFormat="1">
      <c r="A264" s="150" t="str">
        <f>IF(TRIM(G264)="*",SUMPRODUCT(--(TRIM($G$13:G264)="*"))&amp;".","")</f>
        <v/>
      </c>
      <c r="C264" s="208"/>
      <c r="D264" s="208"/>
      <c r="E264" s="139"/>
      <c r="F264" s="152"/>
      <c r="G264" s="152"/>
    </row>
    <row r="265" spans="1:7" s="161" customFormat="1">
      <c r="A265" s="150" t="str">
        <f>IF(TRIM(G265)="*",SUMPRODUCT(--(TRIM($G$13:G265)="*"))&amp;".","")</f>
        <v/>
      </c>
      <c r="C265" s="208"/>
      <c r="D265" s="208"/>
      <c r="E265" s="139"/>
      <c r="F265" s="152"/>
      <c r="G265" s="152"/>
    </row>
    <row r="266" spans="1:7" s="161" customFormat="1">
      <c r="A266" s="150" t="str">
        <f>IF(TRIM(G266)="*",SUMPRODUCT(--(TRIM($G$13:G266)="*"))&amp;".","")</f>
        <v/>
      </c>
      <c r="C266" s="208"/>
      <c r="D266" s="208"/>
      <c r="E266" s="139"/>
      <c r="F266" s="152"/>
      <c r="G266" s="152"/>
    </row>
    <row r="267" spans="1:7" s="161" customFormat="1">
      <c r="A267" s="150" t="str">
        <f>IF(TRIM(G267)="*",SUMPRODUCT(--(TRIM($G$13:G267)="*"))&amp;".","")</f>
        <v/>
      </c>
      <c r="C267" s="208"/>
      <c r="D267" s="208"/>
      <c r="E267" s="139"/>
      <c r="F267" s="152"/>
      <c r="G267" s="152"/>
    </row>
    <row r="268" spans="1:7" s="161" customFormat="1">
      <c r="A268" s="150" t="str">
        <f>IF(TRIM(G268)="*",SUMPRODUCT(--(TRIM($G$13:G268)="*"))&amp;".","")</f>
        <v/>
      </c>
      <c r="C268" s="208"/>
      <c r="D268" s="208"/>
      <c r="E268" s="139"/>
      <c r="F268" s="152"/>
      <c r="G268" s="152"/>
    </row>
    <row r="269" spans="1:7" s="161" customFormat="1">
      <c r="A269" s="150" t="str">
        <f>IF(TRIM(G269)="*",SUMPRODUCT(--(TRIM($G$13:G269)="*"))&amp;".","")</f>
        <v/>
      </c>
      <c r="C269" s="208"/>
      <c r="D269" s="208"/>
      <c r="E269" s="139"/>
      <c r="F269" s="152"/>
      <c r="G269" s="152"/>
    </row>
    <row r="270" spans="1:7" s="161" customFormat="1">
      <c r="A270" s="150" t="str">
        <f>IF(TRIM(G270)="*",SUMPRODUCT(--(TRIM($G$13:G270)="*"))&amp;".","")</f>
        <v/>
      </c>
      <c r="C270" s="208"/>
      <c r="D270" s="208"/>
      <c r="E270" s="139"/>
      <c r="F270" s="152"/>
      <c r="G270" s="152"/>
    </row>
    <row r="271" spans="1:7" s="161" customFormat="1">
      <c r="A271" s="150" t="str">
        <f>IF(TRIM(G271)="*",SUMPRODUCT(--(TRIM($G$13:G271)="*"))&amp;".","")</f>
        <v/>
      </c>
      <c r="C271" s="208"/>
      <c r="D271" s="208"/>
      <c r="E271" s="139"/>
      <c r="F271" s="152"/>
      <c r="G271" s="152"/>
    </row>
    <row r="272" spans="1:7" s="161" customFormat="1">
      <c r="A272" s="150" t="str">
        <f>IF(TRIM(G272)="*",SUMPRODUCT(--(TRIM($G$13:G272)="*"))&amp;".","")</f>
        <v/>
      </c>
      <c r="C272" s="208"/>
      <c r="D272" s="208"/>
      <c r="E272" s="139"/>
      <c r="F272" s="152"/>
      <c r="G272" s="152"/>
    </row>
    <row r="273" spans="1:7" s="161" customFormat="1">
      <c r="A273" s="150" t="str">
        <f>IF(TRIM(G273)="*",SUMPRODUCT(--(TRIM($G$13:G273)="*"))&amp;".","")</f>
        <v/>
      </c>
      <c r="C273" s="208"/>
      <c r="D273" s="208"/>
      <c r="E273" s="139"/>
      <c r="F273" s="152"/>
      <c r="G273" s="152"/>
    </row>
    <row r="274" spans="1:7" s="161" customFormat="1">
      <c r="A274" s="150" t="str">
        <f>IF(TRIM(G274)="*",SUMPRODUCT(--(TRIM($G$13:G274)="*"))&amp;".","")</f>
        <v/>
      </c>
      <c r="C274" s="208"/>
      <c r="D274" s="208"/>
      <c r="E274" s="139"/>
      <c r="F274" s="152"/>
      <c r="G274" s="152"/>
    </row>
    <row r="275" spans="1:7" s="161" customFormat="1">
      <c r="A275" s="150" t="str">
        <f>IF(TRIM(G275)="*",SUMPRODUCT(--(TRIM($G$13:G275)="*"))&amp;".","")</f>
        <v/>
      </c>
      <c r="C275" s="208"/>
      <c r="D275" s="208"/>
      <c r="E275" s="139"/>
      <c r="F275" s="152"/>
      <c r="G275" s="152"/>
    </row>
    <row r="276" spans="1:7" s="161" customFormat="1">
      <c r="A276" s="150" t="str">
        <f>IF(TRIM(G276)="*",SUMPRODUCT(--(TRIM($G$13:G276)="*"))&amp;".","")</f>
        <v/>
      </c>
      <c r="C276" s="208"/>
      <c r="D276" s="208"/>
      <c r="E276" s="139"/>
      <c r="F276" s="152"/>
      <c r="G276" s="152"/>
    </row>
    <row r="277" spans="1:7" s="161" customFormat="1">
      <c r="A277" s="150" t="str">
        <f>IF(TRIM(G277)="*",SUMPRODUCT(--(TRIM($G$13:G277)="*"))&amp;".","")</f>
        <v/>
      </c>
      <c r="C277" s="208"/>
      <c r="D277" s="208"/>
      <c r="E277" s="139"/>
      <c r="F277" s="152"/>
      <c r="G277" s="152"/>
    </row>
    <row r="278" spans="1:7" s="161" customFormat="1">
      <c r="A278" s="150" t="str">
        <f>IF(TRIM(G278)="*",SUMPRODUCT(--(TRIM($G$13:G278)="*"))&amp;".","")</f>
        <v/>
      </c>
      <c r="C278" s="208"/>
      <c r="D278" s="208"/>
      <c r="E278" s="139"/>
      <c r="F278" s="152"/>
      <c r="G278" s="152"/>
    </row>
    <row r="279" spans="1:7" s="161" customFormat="1">
      <c r="A279" s="150" t="str">
        <f>IF(TRIM(G279)="*",SUMPRODUCT(--(TRIM($G$13:G279)="*"))&amp;".","")</f>
        <v/>
      </c>
      <c r="C279" s="208"/>
      <c r="D279" s="208"/>
      <c r="E279" s="139"/>
      <c r="F279" s="152"/>
      <c r="G279" s="152"/>
    </row>
    <row r="280" spans="1:7" s="161" customFormat="1">
      <c r="A280" s="150" t="str">
        <f>IF(TRIM(G280)="*",SUMPRODUCT(--(TRIM($G$13:G280)="*"))&amp;".","")</f>
        <v/>
      </c>
      <c r="C280" s="208"/>
      <c r="D280" s="208"/>
      <c r="E280" s="139"/>
      <c r="F280" s="152"/>
      <c r="G280" s="152"/>
    </row>
    <row r="281" spans="1:7" s="161" customFormat="1">
      <c r="A281" s="150" t="str">
        <f>IF(TRIM(G281)="*",SUMPRODUCT(--(TRIM($G$13:G281)="*"))&amp;".","")</f>
        <v/>
      </c>
      <c r="C281" s="208"/>
      <c r="D281" s="208"/>
      <c r="E281" s="139"/>
      <c r="F281" s="152"/>
      <c r="G281" s="152"/>
    </row>
    <row r="282" spans="1:7" s="161" customFormat="1">
      <c r="A282" s="150" t="str">
        <f>IF(TRIM(G282)="*",SUMPRODUCT(--(TRIM($G$13:G282)="*"))&amp;".","")</f>
        <v/>
      </c>
      <c r="C282" s="208"/>
      <c r="D282" s="208"/>
      <c r="E282" s="139"/>
      <c r="F282" s="152"/>
      <c r="G282" s="152"/>
    </row>
    <row r="283" spans="1:7" s="161" customFormat="1">
      <c r="A283" s="150" t="str">
        <f>IF(TRIM(G283)="*",SUMPRODUCT(--(TRIM($G$13:G283)="*"))&amp;".","")</f>
        <v/>
      </c>
      <c r="C283" s="208"/>
      <c r="D283" s="208"/>
      <c r="E283" s="139"/>
      <c r="F283" s="152"/>
      <c r="G283" s="152"/>
    </row>
    <row r="284" spans="1:7" s="161" customFormat="1">
      <c r="A284" s="150" t="str">
        <f>IF(TRIM(G284)="*",SUMPRODUCT(--(TRIM($G$13:G284)="*"))&amp;".","")</f>
        <v/>
      </c>
      <c r="C284" s="208"/>
      <c r="D284" s="208"/>
      <c r="E284" s="139"/>
      <c r="F284" s="152"/>
      <c r="G284" s="152"/>
    </row>
    <row r="285" spans="1:7" s="161" customFormat="1">
      <c r="A285" s="150" t="str">
        <f>IF(TRIM(G285)="*",SUMPRODUCT(--(TRIM($G$13:G285)="*"))&amp;".","")</f>
        <v/>
      </c>
      <c r="C285" s="208"/>
      <c r="D285" s="208"/>
      <c r="E285" s="139"/>
      <c r="F285" s="152"/>
      <c r="G285" s="152"/>
    </row>
    <row r="286" spans="1:7" s="161" customFormat="1">
      <c r="A286" s="150" t="str">
        <f>IF(TRIM(G286)="*",SUMPRODUCT(--(TRIM($G$13:G286)="*"))&amp;".","")</f>
        <v/>
      </c>
      <c r="C286" s="208"/>
      <c r="D286" s="208"/>
      <c r="E286" s="139"/>
      <c r="F286" s="152"/>
      <c r="G286" s="152"/>
    </row>
    <row r="287" spans="1:7" s="161" customFormat="1">
      <c r="A287" s="150" t="str">
        <f>IF(TRIM(G287)="*",SUMPRODUCT(--(TRIM($G$13:G287)="*"))&amp;".","")</f>
        <v/>
      </c>
      <c r="C287" s="208"/>
      <c r="D287" s="208"/>
      <c r="E287" s="139"/>
      <c r="F287" s="152"/>
      <c r="G287" s="152"/>
    </row>
    <row r="288" spans="1:7" s="161" customFormat="1">
      <c r="A288" s="150" t="str">
        <f>IF(TRIM(G288)="*",SUMPRODUCT(--(TRIM($G$13:G288)="*"))&amp;".","")</f>
        <v/>
      </c>
      <c r="C288" s="208"/>
      <c r="D288" s="208"/>
      <c r="E288" s="139"/>
      <c r="F288" s="152"/>
      <c r="G288" s="152"/>
    </row>
    <row r="289" spans="1:7" s="161" customFormat="1">
      <c r="A289" s="150" t="str">
        <f>IF(TRIM(G289)="*",SUMPRODUCT(--(TRIM($G$13:G289)="*"))&amp;".","")</f>
        <v/>
      </c>
      <c r="C289" s="208"/>
      <c r="D289" s="208"/>
      <c r="E289" s="139"/>
      <c r="F289" s="152"/>
      <c r="G289" s="152"/>
    </row>
    <row r="290" spans="1:7" s="161" customFormat="1">
      <c r="A290" s="150" t="str">
        <f>IF(TRIM(G290)="*",SUMPRODUCT(--(TRIM($G$13:G290)="*"))&amp;".","")</f>
        <v/>
      </c>
      <c r="C290" s="208"/>
      <c r="D290" s="208"/>
      <c r="E290" s="139"/>
      <c r="F290" s="152"/>
      <c r="G290" s="152"/>
    </row>
    <row r="291" spans="1:7" s="161" customFormat="1">
      <c r="A291" s="150" t="str">
        <f>IF(TRIM(G291)="*",SUMPRODUCT(--(TRIM($G$13:G291)="*"))&amp;".","")</f>
        <v/>
      </c>
      <c r="C291" s="208"/>
      <c r="D291" s="208"/>
      <c r="E291" s="139"/>
      <c r="F291" s="152"/>
      <c r="G291" s="152"/>
    </row>
    <row r="292" spans="1:7" s="161" customFormat="1">
      <c r="A292" s="150" t="str">
        <f>IF(TRIM(G292)="*",SUMPRODUCT(--(TRIM($G$13:G292)="*"))&amp;".","")</f>
        <v/>
      </c>
      <c r="C292" s="208"/>
      <c r="D292" s="208"/>
      <c r="E292" s="139"/>
      <c r="F292" s="152"/>
      <c r="G292" s="152"/>
    </row>
    <row r="293" spans="1:7" s="161" customFormat="1">
      <c r="A293" s="150" t="str">
        <f>IF(TRIM(G293)="*",SUMPRODUCT(--(TRIM($G$13:G293)="*"))&amp;".","")</f>
        <v/>
      </c>
      <c r="C293" s="208"/>
      <c r="D293" s="208"/>
      <c r="E293" s="139"/>
      <c r="F293" s="152"/>
      <c r="G293" s="152"/>
    </row>
    <row r="294" spans="1:7" s="161" customFormat="1">
      <c r="A294" s="150" t="str">
        <f>IF(TRIM(G294)="*",SUMPRODUCT(--(TRIM($G$13:G294)="*"))&amp;".","")</f>
        <v/>
      </c>
      <c r="C294" s="208"/>
      <c r="D294" s="208"/>
      <c r="E294" s="139"/>
      <c r="F294" s="152"/>
      <c r="G294" s="152"/>
    </row>
    <row r="295" spans="1:7" s="161" customFormat="1">
      <c r="A295" s="150" t="str">
        <f>IF(TRIM(G295)="*",SUMPRODUCT(--(TRIM($G$13:G295)="*"))&amp;".","")</f>
        <v/>
      </c>
      <c r="C295" s="208"/>
      <c r="D295" s="208"/>
      <c r="E295" s="139"/>
      <c r="F295" s="152"/>
      <c r="G295" s="152"/>
    </row>
    <row r="296" spans="1:7" s="161" customFormat="1">
      <c r="A296" s="150" t="str">
        <f>IF(TRIM(G296)="*",SUMPRODUCT(--(TRIM($G$13:G296)="*"))&amp;".","")</f>
        <v/>
      </c>
      <c r="C296" s="208"/>
      <c r="D296" s="208"/>
      <c r="E296" s="139"/>
      <c r="F296" s="152"/>
      <c r="G296" s="152"/>
    </row>
    <row r="297" spans="1:7" s="161" customFormat="1">
      <c r="A297" s="150" t="str">
        <f>IF(TRIM(G297)="*",SUMPRODUCT(--(TRIM($G$13:G297)="*"))&amp;".","")</f>
        <v/>
      </c>
      <c r="C297" s="208"/>
      <c r="D297" s="208"/>
      <c r="E297" s="139"/>
      <c r="F297" s="152"/>
      <c r="G297" s="152"/>
    </row>
    <row r="298" spans="1:7" s="161" customFormat="1">
      <c r="A298" s="150" t="str">
        <f>IF(TRIM(G298)="*",SUMPRODUCT(--(TRIM($G$13:G298)="*"))&amp;".","")</f>
        <v/>
      </c>
      <c r="C298" s="208"/>
      <c r="D298" s="208"/>
      <c r="E298" s="139"/>
      <c r="F298" s="152"/>
      <c r="G298" s="152"/>
    </row>
    <row r="299" spans="1:7" s="161" customFormat="1">
      <c r="A299" s="150" t="str">
        <f>IF(TRIM(G299)="*",SUMPRODUCT(--(TRIM($G$13:G299)="*"))&amp;".","")</f>
        <v/>
      </c>
      <c r="C299" s="208"/>
      <c r="D299" s="208"/>
      <c r="E299" s="139"/>
      <c r="F299" s="152"/>
      <c r="G299" s="152"/>
    </row>
    <row r="300" spans="1:7" s="161" customFormat="1">
      <c r="A300" s="150" t="str">
        <f>IF(TRIM(G300)="*",SUMPRODUCT(--(TRIM($G$13:G300)="*"))&amp;".","")</f>
        <v/>
      </c>
      <c r="C300" s="208"/>
      <c r="D300" s="208"/>
      <c r="E300" s="139"/>
      <c r="F300" s="152"/>
      <c r="G300" s="152"/>
    </row>
    <row r="301" spans="1:7" s="161" customFormat="1">
      <c r="A301" s="150" t="str">
        <f>IF(TRIM(G301)="*",SUMPRODUCT(--(TRIM($G$13:G301)="*"))&amp;".","")</f>
        <v/>
      </c>
      <c r="C301" s="208"/>
      <c r="D301" s="208"/>
      <c r="E301" s="139"/>
      <c r="F301" s="152"/>
      <c r="G301" s="152"/>
    </row>
    <row r="302" spans="1:7" s="161" customFormat="1">
      <c r="A302" s="150" t="str">
        <f>IF(TRIM(G302)="*",SUMPRODUCT(--(TRIM($G$13:G302)="*"))&amp;".","")</f>
        <v/>
      </c>
      <c r="C302" s="208"/>
      <c r="D302" s="208"/>
      <c r="E302" s="139"/>
      <c r="F302" s="152"/>
      <c r="G302" s="152"/>
    </row>
    <row r="303" spans="1:7" s="161" customFormat="1">
      <c r="A303" s="150" t="str">
        <f>IF(TRIM(G303)="*",SUMPRODUCT(--(TRIM($G$13:G303)="*"))&amp;".","")</f>
        <v/>
      </c>
      <c r="C303" s="208"/>
      <c r="D303" s="208"/>
      <c r="E303" s="139"/>
      <c r="F303" s="152"/>
      <c r="G303" s="152"/>
    </row>
    <row r="304" spans="1:7" s="161" customFormat="1">
      <c r="A304" s="150" t="str">
        <f>IF(TRIM(G304)="*",SUMPRODUCT(--(TRIM($G$13:G304)="*"))&amp;".","")</f>
        <v/>
      </c>
      <c r="C304" s="208"/>
      <c r="D304" s="208"/>
      <c r="E304" s="139"/>
      <c r="F304" s="152"/>
      <c r="G304" s="152"/>
    </row>
    <row r="305" spans="1:7" s="161" customFormat="1">
      <c r="A305" s="150" t="str">
        <f>IF(TRIM(G305)="*",SUMPRODUCT(--(TRIM($G$13:G305)="*"))&amp;".","")</f>
        <v/>
      </c>
      <c r="C305" s="208"/>
      <c r="D305" s="208"/>
      <c r="E305" s="139"/>
      <c r="F305" s="152"/>
      <c r="G305" s="152"/>
    </row>
    <row r="306" spans="1:7" s="161" customFormat="1">
      <c r="A306" s="150" t="str">
        <f>IF(TRIM(G306)="*",SUMPRODUCT(--(TRIM($G$13:G306)="*"))&amp;".","")</f>
        <v/>
      </c>
      <c r="C306" s="208"/>
      <c r="D306" s="208"/>
      <c r="E306" s="139"/>
      <c r="F306" s="152"/>
      <c r="G306" s="152"/>
    </row>
    <row r="307" spans="1:7" s="161" customFormat="1">
      <c r="A307" s="150" t="str">
        <f>IF(TRIM(G307)="*",SUMPRODUCT(--(TRIM($G$13:G307)="*"))&amp;".","")</f>
        <v/>
      </c>
      <c r="C307" s="208"/>
      <c r="D307" s="208"/>
      <c r="E307" s="139"/>
      <c r="F307" s="152"/>
      <c r="G307" s="152"/>
    </row>
    <row r="308" spans="1:7" s="161" customFormat="1">
      <c r="A308" s="150" t="str">
        <f>IF(TRIM(G308)="*",SUMPRODUCT(--(TRIM($G$13:G308)="*"))&amp;".","")</f>
        <v/>
      </c>
      <c r="C308" s="208"/>
      <c r="D308" s="208"/>
      <c r="E308" s="139"/>
      <c r="F308" s="152"/>
      <c r="G308" s="152"/>
    </row>
    <row r="309" spans="1:7" s="161" customFormat="1">
      <c r="A309" s="150" t="str">
        <f>IF(TRIM(G309)="*",SUMPRODUCT(--(TRIM($G$13:G309)="*"))&amp;".","")</f>
        <v/>
      </c>
      <c r="C309" s="208"/>
      <c r="D309" s="208"/>
      <c r="E309" s="139"/>
      <c r="F309" s="152"/>
      <c r="G309" s="152"/>
    </row>
    <row r="310" spans="1:7" s="161" customFormat="1">
      <c r="A310" s="150" t="str">
        <f>IF(TRIM(G310)="*",SUMPRODUCT(--(TRIM($G$13:G310)="*"))&amp;".","")</f>
        <v/>
      </c>
      <c r="C310" s="208"/>
      <c r="D310" s="208"/>
      <c r="E310" s="139"/>
      <c r="F310" s="152"/>
      <c r="G310" s="152"/>
    </row>
    <row r="311" spans="1:7" s="161" customFormat="1">
      <c r="A311" s="150" t="str">
        <f>IF(TRIM(G311)="*",SUMPRODUCT(--(TRIM($G$13:G311)="*"))&amp;".","")</f>
        <v/>
      </c>
      <c r="C311" s="208"/>
      <c r="D311" s="208"/>
      <c r="E311" s="139"/>
      <c r="F311" s="152"/>
      <c r="G311" s="152"/>
    </row>
    <row r="312" spans="1:7" s="161" customFormat="1">
      <c r="A312" s="150" t="str">
        <f>IF(TRIM(G312)="*",SUMPRODUCT(--(TRIM($G$13:G312)="*"))&amp;".","")</f>
        <v/>
      </c>
      <c r="C312" s="208"/>
      <c r="D312" s="208"/>
      <c r="E312" s="139"/>
      <c r="F312" s="152"/>
      <c r="G312" s="152"/>
    </row>
    <row r="313" spans="1:7" s="161" customFormat="1">
      <c r="A313" s="150" t="str">
        <f>IF(TRIM(G313)="*",SUMPRODUCT(--(TRIM($G$13:G313)="*"))&amp;".","")</f>
        <v/>
      </c>
      <c r="C313" s="208"/>
      <c r="D313" s="208"/>
      <c r="E313" s="139"/>
      <c r="F313" s="152"/>
      <c r="G313" s="152"/>
    </row>
    <row r="314" spans="1:7" s="161" customFormat="1">
      <c r="A314" s="150" t="str">
        <f>IF(TRIM(G314)="*",SUMPRODUCT(--(TRIM($G$13:G314)="*"))&amp;".","")</f>
        <v/>
      </c>
      <c r="C314" s="208"/>
      <c r="D314" s="208"/>
      <c r="E314" s="139"/>
      <c r="F314" s="152"/>
      <c r="G314" s="152"/>
    </row>
    <row r="315" spans="1:7" s="161" customFormat="1">
      <c r="A315" s="150" t="str">
        <f>IF(TRIM(G315)="*",SUMPRODUCT(--(TRIM($G$13:G315)="*"))&amp;".","")</f>
        <v/>
      </c>
      <c r="C315" s="208"/>
      <c r="D315" s="208"/>
      <c r="E315" s="139"/>
      <c r="F315" s="152"/>
      <c r="G315" s="152"/>
    </row>
    <row r="316" spans="1:7" s="161" customFormat="1">
      <c r="A316" s="150" t="str">
        <f>IF(TRIM(G316)="*",SUMPRODUCT(--(TRIM($G$13:G316)="*"))&amp;".","")</f>
        <v/>
      </c>
      <c r="C316" s="208"/>
      <c r="D316" s="208"/>
      <c r="E316" s="139"/>
      <c r="F316" s="152"/>
      <c r="G316" s="152"/>
    </row>
    <row r="317" spans="1:7" s="161" customFormat="1">
      <c r="A317" s="150" t="str">
        <f>IF(TRIM(G317)="*",SUMPRODUCT(--(TRIM($G$13:G317)="*"))&amp;".","")</f>
        <v/>
      </c>
      <c r="C317" s="208"/>
      <c r="D317" s="208"/>
      <c r="E317" s="139"/>
      <c r="F317" s="152"/>
      <c r="G317" s="152"/>
    </row>
    <row r="318" spans="1:7" s="161" customFormat="1">
      <c r="A318" s="150" t="str">
        <f>IF(TRIM(G318)="*",SUMPRODUCT(--(TRIM($G$13:G318)="*"))&amp;".","")</f>
        <v/>
      </c>
      <c r="C318" s="208"/>
      <c r="D318" s="208"/>
      <c r="E318" s="139"/>
      <c r="F318" s="152"/>
      <c r="G318" s="152"/>
    </row>
    <row r="319" spans="1:7" s="161" customFormat="1">
      <c r="A319" s="150" t="str">
        <f>IF(TRIM(G319)="*",SUMPRODUCT(--(TRIM($G$13:G319)="*"))&amp;".","")</f>
        <v/>
      </c>
      <c r="C319" s="208"/>
      <c r="D319" s="208"/>
      <c r="E319" s="139"/>
      <c r="F319" s="152"/>
      <c r="G319" s="152"/>
    </row>
    <row r="320" spans="1:7" s="161" customFormat="1">
      <c r="A320" s="150" t="str">
        <f>IF(TRIM(G320)="*",SUMPRODUCT(--(TRIM($G$13:G320)="*"))&amp;".","")</f>
        <v/>
      </c>
      <c r="C320" s="208"/>
      <c r="D320" s="208"/>
      <c r="E320" s="139"/>
      <c r="F320" s="152"/>
      <c r="G320" s="152"/>
    </row>
    <row r="321" spans="1:7" s="161" customFormat="1">
      <c r="A321" s="150" t="str">
        <f>IF(TRIM(G321)="*",SUMPRODUCT(--(TRIM($G$13:G321)="*"))&amp;".","")</f>
        <v/>
      </c>
      <c r="C321" s="208"/>
      <c r="D321" s="208"/>
      <c r="E321" s="139"/>
      <c r="F321" s="152"/>
      <c r="G321" s="152"/>
    </row>
    <row r="322" spans="1:7" s="161" customFormat="1">
      <c r="A322" s="150" t="str">
        <f>IF(TRIM(G322)="*",SUMPRODUCT(--(TRIM($G$13:G322)="*"))&amp;".","")</f>
        <v/>
      </c>
      <c r="C322" s="208"/>
      <c r="D322" s="208"/>
      <c r="E322" s="139"/>
      <c r="F322" s="152"/>
      <c r="G322" s="152"/>
    </row>
    <row r="323" spans="1:7" s="161" customFormat="1">
      <c r="A323" s="150" t="str">
        <f>IF(TRIM(G323)="*",SUMPRODUCT(--(TRIM($G$13:G323)="*"))&amp;".","")</f>
        <v/>
      </c>
      <c r="C323" s="208"/>
      <c r="D323" s="208"/>
      <c r="E323" s="139"/>
      <c r="F323" s="152"/>
      <c r="G323" s="152"/>
    </row>
    <row r="324" spans="1:7" s="161" customFormat="1">
      <c r="A324" s="150" t="str">
        <f>IF(TRIM(G324)="*",SUMPRODUCT(--(TRIM($G$13:G324)="*"))&amp;".","")</f>
        <v/>
      </c>
      <c r="C324" s="208"/>
      <c r="D324" s="208"/>
      <c r="E324" s="139"/>
      <c r="F324" s="152"/>
      <c r="G324" s="152"/>
    </row>
    <row r="325" spans="1:7" s="161" customFormat="1">
      <c r="A325" s="150" t="str">
        <f>IF(TRIM(G325)="*",SUMPRODUCT(--(TRIM($G$13:G325)="*"))&amp;".","")</f>
        <v/>
      </c>
      <c r="C325" s="208"/>
      <c r="D325" s="208"/>
      <c r="E325" s="139"/>
      <c r="F325" s="152"/>
      <c r="G325" s="152"/>
    </row>
    <row r="326" spans="1:7" s="161" customFormat="1">
      <c r="A326" s="150" t="str">
        <f>IF(TRIM(G326)="*",SUMPRODUCT(--(TRIM($G$13:G326)="*"))&amp;".","")</f>
        <v/>
      </c>
      <c r="C326" s="208"/>
      <c r="D326" s="208"/>
      <c r="E326" s="139"/>
      <c r="F326" s="152"/>
      <c r="G326" s="152"/>
    </row>
    <row r="327" spans="1:7" s="161" customFormat="1">
      <c r="A327" s="150" t="str">
        <f>IF(TRIM(G327)="*",SUMPRODUCT(--(TRIM($G$13:G327)="*"))&amp;".","")</f>
        <v/>
      </c>
      <c r="C327" s="208"/>
      <c r="D327" s="208"/>
      <c r="E327" s="139"/>
      <c r="F327" s="152"/>
      <c r="G327" s="152"/>
    </row>
    <row r="328" spans="1:7" s="161" customFormat="1">
      <c r="A328" s="150" t="str">
        <f>IF(TRIM(G328)="*",SUMPRODUCT(--(TRIM($G$13:G328)="*"))&amp;".","")</f>
        <v/>
      </c>
      <c r="C328" s="208"/>
      <c r="D328" s="208"/>
      <c r="E328" s="139"/>
      <c r="F328" s="152"/>
      <c r="G328" s="152"/>
    </row>
    <row r="329" spans="1:7" s="161" customFormat="1">
      <c r="A329" s="150" t="str">
        <f>IF(TRIM(G329)="*",SUMPRODUCT(--(TRIM($G$13:G329)="*"))&amp;".","")</f>
        <v/>
      </c>
      <c r="C329" s="208"/>
      <c r="D329" s="208"/>
      <c r="E329" s="139"/>
      <c r="F329" s="152"/>
      <c r="G329" s="152"/>
    </row>
    <row r="330" spans="1:7" s="161" customFormat="1">
      <c r="A330" s="150" t="str">
        <f>IF(TRIM(G330)="*",SUMPRODUCT(--(TRIM($G$13:G330)="*"))&amp;".","")</f>
        <v/>
      </c>
      <c r="C330" s="208"/>
      <c r="D330" s="208"/>
      <c r="E330" s="139"/>
      <c r="F330" s="152"/>
      <c r="G330" s="152"/>
    </row>
    <row r="331" spans="1:7" s="161" customFormat="1">
      <c r="A331" s="150" t="str">
        <f>IF(TRIM(G331)="*",SUMPRODUCT(--(TRIM($G$13:G331)="*"))&amp;".","")</f>
        <v/>
      </c>
      <c r="C331" s="208"/>
      <c r="D331" s="208"/>
      <c r="E331" s="139"/>
      <c r="F331" s="152"/>
      <c r="G331" s="152"/>
    </row>
    <row r="332" spans="1:7" s="161" customFormat="1">
      <c r="A332" s="150" t="str">
        <f>IF(TRIM(G332)="*",SUMPRODUCT(--(TRIM($G$13:G332)="*"))&amp;".","")</f>
        <v/>
      </c>
      <c r="C332" s="208"/>
      <c r="D332" s="208"/>
      <c r="E332" s="139"/>
      <c r="F332" s="152"/>
      <c r="G332" s="152"/>
    </row>
    <row r="333" spans="1:7" s="161" customFormat="1">
      <c r="A333" s="150" t="str">
        <f>IF(TRIM(G333)="*",SUMPRODUCT(--(TRIM($G$13:G333)="*"))&amp;".","")</f>
        <v/>
      </c>
      <c r="C333" s="208"/>
      <c r="D333" s="208"/>
      <c r="E333" s="139"/>
      <c r="F333" s="152"/>
      <c r="G333" s="152"/>
    </row>
    <row r="334" spans="1:7" s="161" customFormat="1">
      <c r="A334" s="150" t="str">
        <f>IF(TRIM(G334)="*",SUMPRODUCT(--(TRIM($G$13:G334)="*"))&amp;".","")</f>
        <v/>
      </c>
      <c r="C334" s="208"/>
      <c r="D334" s="208"/>
      <c r="E334" s="139"/>
      <c r="F334" s="152"/>
      <c r="G334" s="152"/>
    </row>
    <row r="335" spans="1:7" s="161" customFormat="1">
      <c r="A335" s="150" t="str">
        <f>IF(TRIM(G335)="*",SUMPRODUCT(--(TRIM($G$13:G335)="*"))&amp;".","")</f>
        <v/>
      </c>
      <c r="C335" s="208"/>
      <c r="D335" s="208"/>
      <c r="E335" s="139"/>
      <c r="F335" s="152"/>
      <c r="G335" s="152"/>
    </row>
    <row r="336" spans="1:7" s="161" customFormat="1">
      <c r="A336" s="150" t="str">
        <f>IF(TRIM(G336)="*",SUMPRODUCT(--(TRIM($G$13:G336)="*"))&amp;".","")</f>
        <v/>
      </c>
      <c r="C336" s="208"/>
      <c r="D336" s="208"/>
      <c r="E336" s="139"/>
      <c r="F336" s="152"/>
      <c r="G336" s="152"/>
    </row>
    <row r="337" spans="1:7" s="161" customFormat="1">
      <c r="A337" s="150" t="str">
        <f>IF(TRIM(G337)="*",SUMPRODUCT(--(TRIM($G$13:G337)="*"))&amp;".","")</f>
        <v/>
      </c>
      <c r="C337" s="208"/>
      <c r="D337" s="208"/>
      <c r="E337" s="139"/>
      <c r="F337" s="152"/>
      <c r="G337" s="152"/>
    </row>
    <row r="338" spans="1:7" s="161" customFormat="1">
      <c r="A338" s="150" t="str">
        <f>IF(TRIM(G338)="*",SUMPRODUCT(--(TRIM($G$13:G338)="*"))&amp;".","")</f>
        <v/>
      </c>
      <c r="C338" s="208"/>
      <c r="D338" s="208"/>
      <c r="E338" s="139"/>
      <c r="F338" s="152"/>
      <c r="G338" s="152"/>
    </row>
    <row r="339" spans="1:7" s="161" customFormat="1">
      <c r="A339" s="150" t="str">
        <f>IF(TRIM(G339)="*",SUMPRODUCT(--(TRIM($G$13:G339)="*"))&amp;".","")</f>
        <v/>
      </c>
      <c r="C339" s="208"/>
      <c r="D339" s="208"/>
      <c r="E339" s="139"/>
      <c r="F339" s="152"/>
      <c r="G339" s="152"/>
    </row>
    <row r="340" spans="1:7" s="161" customFormat="1">
      <c r="A340" s="150" t="str">
        <f>IF(TRIM(G340)="*",SUMPRODUCT(--(TRIM($G$13:G340)="*"))&amp;".","")</f>
        <v/>
      </c>
      <c r="C340" s="208"/>
      <c r="D340" s="208"/>
      <c r="E340" s="139"/>
      <c r="F340" s="152"/>
      <c r="G340" s="152"/>
    </row>
    <row r="341" spans="1:7" s="161" customFormat="1">
      <c r="A341" s="150" t="str">
        <f>IF(TRIM(G341)="*",SUMPRODUCT(--(TRIM($G$13:G341)="*"))&amp;".","")</f>
        <v/>
      </c>
      <c r="C341" s="208"/>
      <c r="D341" s="208"/>
      <c r="E341" s="139"/>
      <c r="F341" s="152"/>
      <c r="G341" s="152"/>
    </row>
    <row r="342" spans="1:7" s="161" customFormat="1">
      <c r="A342" s="150" t="str">
        <f>IF(TRIM(G342)="*",SUMPRODUCT(--(TRIM($G$13:G342)="*"))&amp;".","")</f>
        <v/>
      </c>
      <c r="C342" s="208"/>
      <c r="D342" s="208"/>
      <c r="E342" s="139"/>
      <c r="F342" s="152"/>
      <c r="G342" s="152"/>
    </row>
    <row r="343" spans="1:7" s="161" customFormat="1">
      <c r="A343" s="150" t="str">
        <f>IF(TRIM(G343)="*",SUMPRODUCT(--(TRIM($G$13:G343)="*"))&amp;".","")</f>
        <v/>
      </c>
      <c r="C343" s="208"/>
      <c r="D343" s="208"/>
      <c r="E343" s="139"/>
      <c r="F343" s="152"/>
      <c r="G343" s="152"/>
    </row>
    <row r="344" spans="1:7" s="161" customFormat="1">
      <c r="A344" s="150" t="str">
        <f>IF(TRIM(G344)="*",SUMPRODUCT(--(TRIM($G$13:G344)="*"))&amp;".","")</f>
        <v/>
      </c>
      <c r="C344" s="208"/>
      <c r="D344" s="208"/>
      <c r="E344" s="139"/>
      <c r="F344" s="152"/>
      <c r="G344" s="152"/>
    </row>
    <row r="345" spans="1:7" s="161" customFormat="1">
      <c r="A345" s="150" t="str">
        <f>IF(TRIM(G345)="*",SUMPRODUCT(--(TRIM($G$13:G345)="*"))&amp;".","")</f>
        <v/>
      </c>
      <c r="C345" s="208"/>
      <c r="D345" s="208"/>
      <c r="E345" s="139"/>
      <c r="F345" s="152"/>
      <c r="G345" s="152"/>
    </row>
    <row r="346" spans="1:7" s="161" customFormat="1">
      <c r="A346" s="150" t="str">
        <f>IF(TRIM(G346)="*",SUMPRODUCT(--(TRIM($G$13:G346)="*"))&amp;".","")</f>
        <v/>
      </c>
      <c r="C346" s="208"/>
      <c r="D346" s="208"/>
      <c r="E346" s="139"/>
      <c r="F346" s="152"/>
      <c r="G346" s="152"/>
    </row>
    <row r="347" spans="1:7" s="161" customFormat="1">
      <c r="A347" s="150" t="str">
        <f>IF(TRIM(G347)="*",SUMPRODUCT(--(TRIM($G$13:G347)="*"))&amp;".","")</f>
        <v/>
      </c>
      <c r="C347" s="208"/>
      <c r="D347" s="208"/>
      <c r="E347" s="139"/>
      <c r="F347" s="152"/>
      <c r="G347" s="152"/>
    </row>
    <row r="348" spans="1:7" s="161" customFormat="1">
      <c r="A348" s="150" t="str">
        <f>IF(TRIM(G348)="*",SUMPRODUCT(--(TRIM($G$13:G348)="*"))&amp;".","")</f>
        <v/>
      </c>
      <c r="C348" s="208"/>
      <c r="D348" s="208"/>
      <c r="E348" s="139"/>
      <c r="F348" s="152"/>
      <c r="G348" s="152"/>
    </row>
    <row r="349" spans="1:7" s="161" customFormat="1">
      <c r="A349" s="150" t="str">
        <f>IF(TRIM(G349)="*",SUMPRODUCT(--(TRIM($G$13:G349)="*"))&amp;".","")</f>
        <v/>
      </c>
      <c r="C349" s="208"/>
      <c r="D349" s="208"/>
      <c r="E349" s="139"/>
      <c r="F349" s="152"/>
      <c r="G349" s="152"/>
    </row>
    <row r="350" spans="1:7" s="161" customFormat="1">
      <c r="A350" s="150" t="str">
        <f>IF(TRIM(G350)="*",SUMPRODUCT(--(TRIM($G$13:G350)="*"))&amp;".","")</f>
        <v/>
      </c>
      <c r="C350" s="208"/>
      <c r="D350" s="208"/>
      <c r="E350" s="139"/>
      <c r="F350" s="152"/>
      <c r="G350" s="152"/>
    </row>
    <row r="351" spans="1:7" s="161" customFormat="1">
      <c r="A351" s="150" t="str">
        <f>IF(TRIM(G351)="*",SUMPRODUCT(--(TRIM($G$13:G351)="*"))&amp;".","")</f>
        <v/>
      </c>
      <c r="C351" s="208"/>
      <c r="D351" s="208"/>
      <c r="E351" s="139"/>
      <c r="F351" s="152"/>
      <c r="G351" s="152"/>
    </row>
    <row r="352" spans="1:7" s="161" customFormat="1">
      <c r="A352" s="150" t="str">
        <f>IF(TRIM(G352)="*",SUMPRODUCT(--(TRIM($G$13:G352)="*"))&amp;".","")</f>
        <v/>
      </c>
      <c r="C352" s="208"/>
      <c r="D352" s="208"/>
      <c r="E352" s="139"/>
      <c r="F352" s="152"/>
      <c r="G352" s="152"/>
    </row>
    <row r="353" spans="1:7" s="161" customFormat="1">
      <c r="A353" s="150" t="str">
        <f>IF(TRIM(G353)="*",SUMPRODUCT(--(TRIM($G$13:G353)="*"))&amp;".","")</f>
        <v/>
      </c>
      <c r="C353" s="208"/>
      <c r="D353" s="208"/>
      <c r="E353" s="139"/>
      <c r="F353" s="152"/>
      <c r="G353" s="152"/>
    </row>
    <row r="354" spans="1:7" s="161" customFormat="1">
      <c r="A354" s="150" t="str">
        <f>IF(TRIM(G354)="*",SUMPRODUCT(--(TRIM($G$13:G354)="*"))&amp;".","")</f>
        <v/>
      </c>
      <c r="C354" s="208"/>
      <c r="D354" s="208"/>
      <c r="E354" s="139"/>
      <c r="F354" s="152"/>
      <c r="G354" s="152"/>
    </row>
    <row r="355" spans="1:7" s="161" customFormat="1">
      <c r="A355" s="150" t="str">
        <f>IF(TRIM(G355)="*",SUMPRODUCT(--(TRIM($G$13:G355)="*"))&amp;".","")</f>
        <v/>
      </c>
      <c r="C355" s="208"/>
      <c r="D355" s="208"/>
      <c r="E355" s="139"/>
      <c r="F355" s="152"/>
      <c r="G355" s="152"/>
    </row>
    <row r="356" spans="1:7" s="161" customFormat="1">
      <c r="A356" s="150" t="str">
        <f>IF(TRIM(G356)="*",SUMPRODUCT(--(TRIM($G$13:G356)="*"))&amp;".","")</f>
        <v/>
      </c>
      <c r="C356" s="208"/>
      <c r="D356" s="208"/>
      <c r="E356" s="139"/>
      <c r="F356" s="152"/>
      <c r="G356" s="152"/>
    </row>
    <row r="357" spans="1:7" s="161" customFormat="1">
      <c r="A357" s="150" t="str">
        <f>IF(TRIM(G357)="*",SUMPRODUCT(--(TRIM($G$13:G357)="*"))&amp;".","")</f>
        <v/>
      </c>
      <c r="C357" s="208"/>
      <c r="D357" s="208"/>
      <c r="E357" s="139"/>
      <c r="F357" s="152"/>
      <c r="G357" s="152"/>
    </row>
    <row r="358" spans="1:7" s="161" customFormat="1">
      <c r="A358" s="150" t="str">
        <f>IF(TRIM(G358)="*",SUMPRODUCT(--(TRIM($G$13:G358)="*"))&amp;".","")</f>
        <v/>
      </c>
      <c r="C358" s="208"/>
      <c r="D358" s="208"/>
      <c r="E358" s="139"/>
      <c r="F358" s="152"/>
      <c r="G358" s="152"/>
    </row>
    <row r="359" spans="1:7" s="161" customFormat="1">
      <c r="A359" s="150" t="str">
        <f>IF(TRIM(G359)="*",SUMPRODUCT(--(TRIM($G$13:G359)="*"))&amp;".","")</f>
        <v/>
      </c>
      <c r="C359" s="208"/>
      <c r="D359" s="208"/>
      <c r="E359" s="139"/>
      <c r="F359" s="152"/>
      <c r="G359" s="152"/>
    </row>
    <row r="360" spans="1:7" s="161" customFormat="1">
      <c r="A360" s="150" t="str">
        <f>IF(TRIM(G360)="*",SUMPRODUCT(--(TRIM($G$13:G360)="*"))&amp;".","")</f>
        <v/>
      </c>
      <c r="C360" s="208"/>
      <c r="D360" s="208"/>
      <c r="E360" s="139"/>
      <c r="F360" s="152"/>
      <c r="G360" s="152"/>
    </row>
    <row r="361" spans="1:7" s="161" customFormat="1">
      <c r="A361" s="150" t="str">
        <f>IF(TRIM(G361)="*",SUMPRODUCT(--(TRIM($G$13:G361)="*"))&amp;".","")</f>
        <v/>
      </c>
      <c r="C361" s="208"/>
      <c r="D361" s="208"/>
      <c r="E361" s="139"/>
      <c r="F361" s="152"/>
      <c r="G361" s="152"/>
    </row>
    <row r="362" spans="1:7" s="161" customFormat="1">
      <c r="A362" s="150" t="str">
        <f>IF(TRIM(G362)="*",SUMPRODUCT(--(TRIM($G$13:G362)="*"))&amp;".","")</f>
        <v/>
      </c>
      <c r="C362" s="208"/>
      <c r="D362" s="208"/>
      <c r="E362" s="139"/>
      <c r="F362" s="152"/>
      <c r="G362" s="152"/>
    </row>
    <row r="363" spans="1:7" s="161" customFormat="1">
      <c r="A363" s="150" t="str">
        <f>IF(TRIM(G363)="*",SUMPRODUCT(--(TRIM($G$13:G363)="*"))&amp;".","")</f>
        <v/>
      </c>
      <c r="C363" s="208"/>
      <c r="D363" s="208"/>
      <c r="E363" s="139"/>
      <c r="F363" s="152"/>
      <c r="G363" s="152"/>
    </row>
    <row r="364" spans="1:7" s="161" customFormat="1">
      <c r="A364" s="150" t="str">
        <f>IF(TRIM(G364)="*",SUMPRODUCT(--(TRIM($G$13:G364)="*"))&amp;".","")</f>
        <v/>
      </c>
      <c r="C364" s="208"/>
      <c r="D364" s="208"/>
      <c r="E364" s="139"/>
      <c r="F364" s="152"/>
      <c r="G364" s="152"/>
    </row>
    <row r="365" spans="1:7" s="161" customFormat="1">
      <c r="A365" s="150" t="str">
        <f>IF(TRIM(G365)="*",SUMPRODUCT(--(TRIM($G$13:G365)="*"))&amp;".","")</f>
        <v/>
      </c>
      <c r="C365" s="208"/>
      <c r="D365" s="208"/>
      <c r="E365" s="139"/>
      <c r="F365" s="152"/>
      <c r="G365" s="152"/>
    </row>
    <row r="366" spans="1:7" s="161" customFormat="1">
      <c r="A366" s="150" t="str">
        <f>IF(TRIM(G366)="*",SUMPRODUCT(--(TRIM($G$13:G366)="*"))&amp;".","")</f>
        <v/>
      </c>
      <c r="C366" s="208"/>
      <c r="D366" s="208"/>
      <c r="E366" s="139"/>
      <c r="F366" s="152"/>
      <c r="G366" s="152"/>
    </row>
    <row r="367" spans="1:7" s="161" customFormat="1">
      <c r="A367" s="150" t="str">
        <f>IF(TRIM(G367)="*",SUMPRODUCT(--(TRIM($G$13:G367)="*"))&amp;".","")</f>
        <v/>
      </c>
      <c r="C367" s="208"/>
      <c r="D367" s="208"/>
      <c r="E367" s="139"/>
      <c r="F367" s="152"/>
      <c r="G367" s="152"/>
    </row>
    <row r="368" spans="1:7" s="161" customFormat="1">
      <c r="A368" s="150" t="str">
        <f>IF(TRIM(G368)="*",SUMPRODUCT(--(TRIM($G$13:G368)="*"))&amp;".","")</f>
        <v/>
      </c>
      <c r="C368" s="208"/>
      <c r="D368" s="208"/>
      <c r="E368" s="139"/>
      <c r="F368" s="152"/>
      <c r="G368" s="152"/>
    </row>
    <row r="369" spans="1:7" s="161" customFormat="1">
      <c r="A369" s="150" t="str">
        <f>IF(TRIM(G369)="*",SUMPRODUCT(--(TRIM($G$13:G369)="*"))&amp;".","")</f>
        <v/>
      </c>
      <c r="C369" s="208"/>
      <c r="D369" s="208"/>
      <c r="E369" s="139"/>
      <c r="F369" s="152"/>
      <c r="G369" s="152"/>
    </row>
    <row r="370" spans="1:7" s="161" customFormat="1">
      <c r="A370" s="150" t="str">
        <f>IF(TRIM(G370)="*",SUMPRODUCT(--(TRIM($G$13:G370)="*"))&amp;".","")</f>
        <v/>
      </c>
      <c r="C370" s="208"/>
      <c r="D370" s="208"/>
      <c r="E370" s="139"/>
      <c r="F370" s="152"/>
      <c r="G370" s="152"/>
    </row>
    <row r="371" spans="1:7" s="161" customFormat="1">
      <c r="A371" s="150" t="str">
        <f>IF(TRIM(G371)="*",SUMPRODUCT(--(TRIM($G$13:G371)="*"))&amp;".","")</f>
        <v/>
      </c>
      <c r="C371" s="208"/>
      <c r="D371" s="208"/>
      <c r="E371" s="139"/>
      <c r="F371" s="152"/>
      <c r="G371" s="152"/>
    </row>
    <row r="372" spans="1:7" s="161" customFormat="1">
      <c r="A372" s="150" t="str">
        <f>IF(TRIM(G372)="*",SUMPRODUCT(--(TRIM($G$13:G372)="*"))&amp;".","")</f>
        <v/>
      </c>
      <c r="C372" s="208"/>
      <c r="D372" s="208"/>
      <c r="E372" s="139"/>
      <c r="F372" s="152"/>
      <c r="G372" s="152"/>
    </row>
    <row r="373" spans="1:7" s="161" customFormat="1">
      <c r="A373" s="150" t="str">
        <f>IF(TRIM(G373)="*",SUMPRODUCT(--(TRIM($G$13:G373)="*"))&amp;".","")</f>
        <v/>
      </c>
      <c r="C373" s="208"/>
      <c r="D373" s="208"/>
      <c r="E373" s="139"/>
      <c r="F373" s="152"/>
      <c r="G373" s="152"/>
    </row>
    <row r="374" spans="1:7" s="161" customFormat="1">
      <c r="A374" s="150" t="str">
        <f>IF(TRIM(G374)="*",SUMPRODUCT(--(TRIM($G$13:G374)="*"))&amp;".","")</f>
        <v/>
      </c>
      <c r="C374" s="208"/>
      <c r="D374" s="208"/>
      <c r="E374" s="139"/>
      <c r="F374" s="152"/>
      <c r="G374" s="152"/>
    </row>
    <row r="375" spans="1:7" s="161" customFormat="1">
      <c r="A375" s="150" t="str">
        <f>IF(TRIM(G375)="*",SUMPRODUCT(--(TRIM($G$13:G375)="*"))&amp;".","")</f>
        <v/>
      </c>
      <c r="C375" s="208"/>
      <c r="D375" s="208"/>
      <c r="E375" s="139"/>
      <c r="F375" s="152"/>
      <c r="G375" s="152"/>
    </row>
    <row r="376" spans="1:7" s="161" customFormat="1">
      <c r="A376" s="150" t="str">
        <f>IF(TRIM(G376)="*",SUMPRODUCT(--(TRIM($G$13:G376)="*"))&amp;".","")</f>
        <v/>
      </c>
      <c r="C376" s="208"/>
      <c r="D376" s="208"/>
      <c r="E376" s="139"/>
      <c r="F376" s="152"/>
      <c r="G376" s="152"/>
    </row>
    <row r="377" spans="1:7" s="161" customFormat="1">
      <c r="A377" s="150" t="str">
        <f>IF(TRIM(G377)="*",SUMPRODUCT(--(TRIM($G$13:G377)="*"))&amp;".","")</f>
        <v/>
      </c>
      <c r="C377" s="208"/>
      <c r="D377" s="208"/>
      <c r="E377" s="139"/>
      <c r="F377" s="152"/>
      <c r="G377" s="152"/>
    </row>
    <row r="378" spans="1:7" s="161" customFormat="1">
      <c r="A378" s="150" t="str">
        <f>IF(TRIM(G378)="*",SUMPRODUCT(--(TRIM($G$13:G378)="*"))&amp;".","")</f>
        <v/>
      </c>
      <c r="C378" s="208"/>
      <c r="D378" s="208"/>
      <c r="E378" s="139"/>
      <c r="F378" s="152"/>
      <c r="G378" s="152"/>
    </row>
    <row r="379" spans="1:7" s="161" customFormat="1">
      <c r="A379" s="150" t="str">
        <f>IF(TRIM(G379)="*",SUMPRODUCT(--(TRIM($G$13:G379)="*"))&amp;".","")</f>
        <v/>
      </c>
      <c r="C379" s="208"/>
      <c r="D379" s="208"/>
      <c r="E379" s="139"/>
      <c r="F379" s="152"/>
      <c r="G379" s="152"/>
    </row>
    <row r="380" spans="1:7" s="161" customFormat="1">
      <c r="A380" s="150" t="str">
        <f>IF(TRIM(G380)="*",SUMPRODUCT(--(TRIM($G$13:G380)="*"))&amp;".","")</f>
        <v/>
      </c>
      <c r="C380" s="208"/>
      <c r="D380" s="208"/>
      <c r="E380" s="139"/>
      <c r="F380" s="152"/>
      <c r="G380" s="152"/>
    </row>
    <row r="381" spans="1:7" s="161" customFormat="1">
      <c r="A381" s="150" t="str">
        <f>IF(TRIM(G381)="*",SUMPRODUCT(--(TRIM($G$13:G381)="*"))&amp;".","")</f>
        <v/>
      </c>
      <c r="C381" s="208"/>
      <c r="D381" s="208"/>
      <c r="E381" s="139"/>
      <c r="F381" s="152"/>
      <c r="G381" s="152"/>
    </row>
    <row r="382" spans="1:7" s="161" customFormat="1">
      <c r="A382" s="150" t="str">
        <f>IF(TRIM(G382)="*",SUMPRODUCT(--(TRIM($G$13:G382)="*"))&amp;".","")</f>
        <v/>
      </c>
      <c r="C382" s="208"/>
      <c r="D382" s="208"/>
      <c r="E382" s="139"/>
      <c r="F382" s="152"/>
      <c r="G382" s="152"/>
    </row>
    <row r="383" spans="1:7" s="161" customFormat="1">
      <c r="A383" s="150" t="str">
        <f>IF(TRIM(G383)="*",SUMPRODUCT(--(TRIM($G$13:G383)="*"))&amp;".","")</f>
        <v/>
      </c>
      <c r="C383" s="208"/>
      <c r="D383" s="208"/>
      <c r="E383" s="139"/>
      <c r="F383" s="152"/>
      <c r="G383" s="152"/>
    </row>
    <row r="384" spans="1:7" s="161" customFormat="1">
      <c r="A384" s="150" t="str">
        <f>IF(TRIM(G384)="*",SUMPRODUCT(--(TRIM($G$13:G384)="*"))&amp;".","")</f>
        <v/>
      </c>
      <c r="C384" s="208"/>
      <c r="D384" s="208"/>
      <c r="E384" s="139"/>
      <c r="F384" s="152"/>
      <c r="G384" s="152"/>
    </row>
    <row r="385" spans="1:7" s="161" customFormat="1">
      <c r="A385" s="150" t="str">
        <f>IF(TRIM(G385)="*",SUMPRODUCT(--(TRIM($G$13:G385)="*"))&amp;".","")</f>
        <v/>
      </c>
      <c r="C385" s="208"/>
      <c r="D385" s="208"/>
      <c r="E385" s="139"/>
      <c r="F385" s="152"/>
      <c r="G385" s="152"/>
    </row>
    <row r="386" spans="1:7" s="161" customFormat="1">
      <c r="A386" s="150" t="str">
        <f>IF(TRIM(G386)="*",SUMPRODUCT(--(TRIM($G$13:G386)="*"))&amp;".","")</f>
        <v/>
      </c>
      <c r="C386" s="208"/>
      <c r="D386" s="208"/>
      <c r="E386" s="139"/>
      <c r="F386" s="152"/>
      <c r="G386" s="152"/>
    </row>
    <row r="387" spans="1:7" s="161" customFormat="1">
      <c r="A387" s="150" t="str">
        <f>IF(TRIM(G387)="*",SUMPRODUCT(--(TRIM($G$13:G387)="*"))&amp;".","")</f>
        <v/>
      </c>
      <c r="C387" s="208"/>
      <c r="D387" s="208"/>
      <c r="E387" s="139"/>
      <c r="F387" s="152"/>
      <c r="G387" s="152"/>
    </row>
    <row r="388" spans="1:7" s="161" customFormat="1">
      <c r="A388" s="150" t="str">
        <f>IF(TRIM(G388)="*",SUMPRODUCT(--(TRIM($G$13:G388)="*"))&amp;".","")</f>
        <v/>
      </c>
      <c r="C388" s="208"/>
      <c r="D388" s="208"/>
      <c r="E388" s="139"/>
      <c r="F388" s="152"/>
      <c r="G388" s="152"/>
    </row>
    <row r="389" spans="1:7" s="161" customFormat="1">
      <c r="A389" s="150" t="str">
        <f>IF(TRIM(G389)="*",SUMPRODUCT(--(TRIM($G$13:G389)="*"))&amp;".","")</f>
        <v/>
      </c>
      <c r="C389" s="208"/>
      <c r="D389" s="208"/>
      <c r="E389" s="139"/>
      <c r="F389" s="152"/>
      <c r="G389" s="152"/>
    </row>
    <row r="390" spans="1:7" s="161" customFormat="1">
      <c r="A390" s="150" t="str">
        <f>IF(TRIM(G390)="*",SUMPRODUCT(--(TRIM($G$13:G390)="*"))&amp;".","")</f>
        <v/>
      </c>
      <c r="C390" s="208"/>
      <c r="D390" s="208"/>
      <c r="E390" s="139"/>
      <c r="F390" s="152"/>
      <c r="G390" s="152"/>
    </row>
    <row r="391" spans="1:7" s="161" customFormat="1">
      <c r="A391" s="150" t="str">
        <f>IF(TRIM(G391)="*",SUMPRODUCT(--(TRIM($G$13:G391)="*"))&amp;".","")</f>
        <v/>
      </c>
      <c r="C391" s="208"/>
      <c r="D391" s="208"/>
      <c r="E391" s="139"/>
      <c r="F391" s="152"/>
      <c r="G391" s="152"/>
    </row>
    <row r="392" spans="1:7" s="161" customFormat="1">
      <c r="A392" s="150" t="str">
        <f>IF(TRIM(G392)="*",SUMPRODUCT(--(TRIM($G$13:G392)="*"))&amp;".","")</f>
        <v/>
      </c>
      <c r="C392" s="208"/>
      <c r="D392" s="208"/>
      <c r="E392" s="139"/>
      <c r="F392" s="152"/>
      <c r="G392" s="152"/>
    </row>
    <row r="393" spans="1:7" s="161" customFormat="1">
      <c r="A393" s="150" t="str">
        <f>IF(TRIM(G393)="*",SUMPRODUCT(--(TRIM($G$13:G393)="*"))&amp;".","")</f>
        <v/>
      </c>
      <c r="C393" s="208"/>
      <c r="D393" s="208"/>
      <c r="E393" s="139"/>
      <c r="F393" s="152"/>
      <c r="G393" s="152"/>
    </row>
    <row r="394" spans="1:7" s="161" customFormat="1">
      <c r="A394" s="150" t="str">
        <f>IF(TRIM(G394)="*",SUMPRODUCT(--(TRIM($G$13:G394)="*"))&amp;".","")</f>
        <v/>
      </c>
      <c r="C394" s="208"/>
      <c r="D394" s="208"/>
      <c r="E394" s="139"/>
      <c r="F394" s="152"/>
      <c r="G394" s="152"/>
    </row>
    <row r="395" spans="1:7" s="161" customFormat="1">
      <c r="A395" s="150" t="str">
        <f>IF(TRIM(G395)="*",SUMPRODUCT(--(TRIM($G$13:G395)="*"))&amp;".","")</f>
        <v/>
      </c>
      <c r="C395" s="208"/>
      <c r="D395" s="208"/>
      <c r="E395" s="139"/>
      <c r="F395" s="152"/>
      <c r="G395" s="152"/>
    </row>
    <row r="396" spans="1:7" s="161" customFormat="1">
      <c r="A396" s="150" t="str">
        <f>IF(TRIM(G396)="*",SUMPRODUCT(--(TRIM($G$13:G396)="*"))&amp;".","")</f>
        <v/>
      </c>
      <c r="C396" s="208"/>
      <c r="D396" s="208"/>
      <c r="E396" s="139"/>
      <c r="F396" s="152"/>
      <c r="G396" s="152"/>
    </row>
    <row r="397" spans="1:7" s="161" customFormat="1">
      <c r="A397" s="150" t="str">
        <f>IF(TRIM(G397)="*",SUMPRODUCT(--(TRIM($G$13:G397)="*"))&amp;".","")</f>
        <v/>
      </c>
      <c r="C397" s="208"/>
      <c r="D397" s="208"/>
      <c r="E397" s="139"/>
      <c r="F397" s="152"/>
      <c r="G397" s="152"/>
    </row>
    <row r="398" spans="1:7" s="161" customFormat="1">
      <c r="A398" s="150" t="str">
        <f>IF(TRIM(G398)="*",SUMPRODUCT(--(TRIM($G$13:G398)="*"))&amp;".","")</f>
        <v/>
      </c>
      <c r="C398" s="208"/>
      <c r="D398" s="208"/>
      <c r="E398" s="139"/>
      <c r="F398" s="152"/>
      <c r="G398" s="152"/>
    </row>
    <row r="399" spans="1:7" s="161" customFormat="1">
      <c r="A399" s="150" t="str">
        <f>IF(TRIM(G399)="*",SUMPRODUCT(--(TRIM($G$13:G399)="*"))&amp;".","")</f>
        <v/>
      </c>
      <c r="C399" s="208"/>
      <c r="D399" s="208"/>
      <c r="E399" s="139"/>
      <c r="F399" s="152"/>
      <c r="G399" s="152"/>
    </row>
    <row r="400" spans="1:7" s="161" customFormat="1">
      <c r="A400" s="150" t="str">
        <f>IF(TRIM(G400)="*",SUMPRODUCT(--(TRIM($G$13:G400)="*"))&amp;".","")</f>
        <v/>
      </c>
      <c r="C400" s="208"/>
      <c r="D400" s="208"/>
      <c r="E400" s="139"/>
      <c r="F400" s="152"/>
      <c r="G400" s="152"/>
    </row>
    <row r="401" spans="1:7" s="161" customFormat="1">
      <c r="A401" s="150" t="str">
        <f>IF(TRIM(G401)="*",SUMPRODUCT(--(TRIM($G$13:G401)="*"))&amp;".","")</f>
        <v/>
      </c>
      <c r="C401" s="208"/>
      <c r="D401" s="208"/>
      <c r="E401" s="139"/>
      <c r="F401" s="152"/>
      <c r="G401" s="152"/>
    </row>
    <row r="402" spans="1:7" s="161" customFormat="1">
      <c r="A402" s="150" t="str">
        <f>IF(TRIM(G402)="*",SUMPRODUCT(--(TRIM($G$13:G402)="*"))&amp;".","")</f>
        <v/>
      </c>
      <c r="C402" s="208"/>
      <c r="D402" s="208"/>
      <c r="E402" s="139"/>
      <c r="F402" s="152"/>
      <c r="G402" s="152"/>
    </row>
    <row r="403" spans="1:7" s="161" customFormat="1">
      <c r="A403" s="150" t="str">
        <f>IF(TRIM(G403)="*",SUMPRODUCT(--(TRIM($G$13:G403)="*"))&amp;".","")</f>
        <v/>
      </c>
      <c r="C403" s="208"/>
      <c r="D403" s="208"/>
      <c r="E403" s="139"/>
      <c r="F403" s="152"/>
      <c r="G403" s="152"/>
    </row>
    <row r="404" spans="1:7" s="161" customFormat="1">
      <c r="A404" s="150" t="str">
        <f>IF(TRIM(G404)="*",SUMPRODUCT(--(TRIM($G$13:G404)="*"))&amp;".","")</f>
        <v/>
      </c>
      <c r="C404" s="208"/>
      <c r="D404" s="208"/>
      <c r="E404" s="139"/>
      <c r="F404" s="152"/>
      <c r="G404" s="152"/>
    </row>
    <row r="405" spans="1:7" s="161" customFormat="1">
      <c r="A405" s="150" t="str">
        <f>IF(TRIM(G405)="*",SUMPRODUCT(--(TRIM($G$13:G405)="*"))&amp;".","")</f>
        <v/>
      </c>
      <c r="C405" s="208"/>
      <c r="D405" s="208"/>
      <c r="E405" s="139"/>
      <c r="F405" s="152"/>
      <c r="G405" s="152"/>
    </row>
    <row r="406" spans="1:7" s="161" customFormat="1">
      <c r="A406" s="150" t="str">
        <f>IF(TRIM(G406)="*",SUMPRODUCT(--(TRIM($G$13:G406)="*"))&amp;".","")</f>
        <v/>
      </c>
      <c r="C406" s="208"/>
      <c r="D406" s="208"/>
      <c r="E406" s="139"/>
      <c r="F406" s="152"/>
      <c r="G406" s="152"/>
    </row>
    <row r="407" spans="1:7" s="161" customFormat="1">
      <c r="A407" s="150" t="str">
        <f>IF(TRIM(G407)="*",SUMPRODUCT(--(TRIM($G$13:G407)="*"))&amp;".","")</f>
        <v/>
      </c>
      <c r="C407" s="208"/>
      <c r="D407" s="208"/>
      <c r="E407" s="139"/>
      <c r="F407" s="152"/>
      <c r="G407" s="152"/>
    </row>
    <row r="408" spans="1:7" s="161" customFormat="1">
      <c r="A408" s="150" t="str">
        <f>IF(TRIM(G408)="*",SUMPRODUCT(--(TRIM($G$13:G408)="*"))&amp;".","")</f>
        <v/>
      </c>
      <c r="C408" s="208"/>
      <c r="D408" s="208"/>
      <c r="E408" s="139"/>
      <c r="F408" s="152"/>
      <c r="G408" s="152"/>
    </row>
    <row r="409" spans="1:7" s="161" customFormat="1">
      <c r="A409" s="150" t="str">
        <f>IF(TRIM(G409)="*",SUMPRODUCT(--(TRIM($G$13:G409)="*"))&amp;".","")</f>
        <v/>
      </c>
      <c r="C409" s="208"/>
      <c r="D409" s="208"/>
      <c r="E409" s="139"/>
      <c r="F409" s="152"/>
      <c r="G409" s="152"/>
    </row>
    <row r="410" spans="1:7" s="161" customFormat="1">
      <c r="A410" s="150" t="str">
        <f>IF(TRIM(G410)="*",SUMPRODUCT(--(TRIM($G$13:G410)="*"))&amp;".","")</f>
        <v/>
      </c>
      <c r="C410" s="208"/>
      <c r="D410" s="208"/>
      <c r="E410" s="139"/>
      <c r="F410" s="152"/>
      <c r="G410" s="152"/>
    </row>
    <row r="411" spans="1:7" s="161" customFormat="1">
      <c r="A411" s="150" t="str">
        <f>IF(TRIM(G411)="*",SUMPRODUCT(--(TRIM($G$13:G411)="*"))&amp;".","")</f>
        <v/>
      </c>
      <c r="C411" s="208"/>
      <c r="D411" s="208"/>
      <c r="E411" s="139"/>
      <c r="F411" s="152"/>
      <c r="G411" s="152"/>
    </row>
    <row r="412" spans="1:7" s="161" customFormat="1">
      <c r="A412" s="150" t="str">
        <f>IF(TRIM(G412)="*",SUMPRODUCT(--(TRIM($G$13:G412)="*"))&amp;".","")</f>
        <v/>
      </c>
      <c r="C412" s="208"/>
      <c r="D412" s="208"/>
      <c r="E412" s="139"/>
      <c r="F412" s="152"/>
      <c r="G412" s="152"/>
    </row>
    <row r="413" spans="1:7" s="161" customFormat="1">
      <c r="A413" s="150" t="str">
        <f>IF(TRIM(G413)="*",SUMPRODUCT(--(TRIM($G$13:G413)="*"))&amp;".","")</f>
        <v/>
      </c>
      <c r="C413" s="208"/>
      <c r="D413" s="208"/>
      <c r="E413" s="139"/>
      <c r="F413" s="152"/>
      <c r="G413" s="152"/>
    </row>
    <row r="414" spans="1:7" s="161" customFormat="1">
      <c r="A414" s="150" t="str">
        <f>IF(TRIM(G414)="*",SUMPRODUCT(--(TRIM($G$13:G414)="*"))&amp;".","")</f>
        <v/>
      </c>
      <c r="C414" s="208"/>
      <c r="D414" s="208"/>
      <c r="E414" s="139"/>
      <c r="F414" s="152"/>
      <c r="G414" s="152"/>
    </row>
    <row r="415" spans="1:7" s="161" customFormat="1">
      <c r="A415" s="150" t="str">
        <f>IF(TRIM(G415)="*",SUMPRODUCT(--(TRIM($G$13:G415)="*"))&amp;".","")</f>
        <v/>
      </c>
      <c r="C415" s="208"/>
      <c r="D415" s="208"/>
      <c r="E415" s="139"/>
      <c r="F415" s="152"/>
      <c r="G415" s="152"/>
    </row>
    <row r="416" spans="1:7" s="161" customFormat="1">
      <c r="A416" s="150" t="str">
        <f>IF(TRIM(G416)="*",SUMPRODUCT(--(TRIM($G$13:G416)="*"))&amp;".","")</f>
        <v/>
      </c>
      <c r="C416" s="208"/>
      <c r="D416" s="208"/>
      <c r="E416" s="139"/>
      <c r="F416" s="152"/>
      <c r="G416" s="152"/>
    </row>
    <row r="417" spans="1:7" s="161" customFormat="1">
      <c r="A417" s="150" t="str">
        <f>IF(TRIM(G417)="*",SUMPRODUCT(--(TRIM($G$13:G417)="*"))&amp;".","")</f>
        <v/>
      </c>
      <c r="C417" s="208"/>
      <c r="D417" s="208"/>
      <c r="E417" s="139"/>
      <c r="F417" s="152"/>
      <c r="G417" s="152"/>
    </row>
    <row r="418" spans="1:7" s="161" customFormat="1">
      <c r="A418" s="150" t="str">
        <f>IF(TRIM(G418)="*",SUMPRODUCT(--(TRIM($G$13:G418)="*"))&amp;".","")</f>
        <v/>
      </c>
      <c r="C418" s="208"/>
      <c r="D418" s="208"/>
      <c r="E418" s="139"/>
      <c r="F418" s="152"/>
      <c r="G418" s="152"/>
    </row>
    <row r="419" spans="1:7" s="161" customFormat="1">
      <c r="A419" s="150" t="str">
        <f>IF(TRIM(G419)="*",SUMPRODUCT(--(TRIM($G$13:G419)="*"))&amp;".","")</f>
        <v/>
      </c>
      <c r="C419" s="208"/>
      <c r="D419" s="208"/>
      <c r="E419" s="139"/>
      <c r="F419" s="152"/>
      <c r="G419" s="152"/>
    </row>
    <row r="420" spans="1:7" s="161" customFormat="1">
      <c r="A420" s="150" t="str">
        <f>IF(TRIM(G420)="*",SUMPRODUCT(--(TRIM($G$13:G420)="*"))&amp;".","")</f>
        <v/>
      </c>
      <c r="C420" s="208"/>
      <c r="D420" s="208"/>
      <c r="E420" s="139"/>
      <c r="F420" s="152"/>
      <c r="G420" s="152"/>
    </row>
    <row r="421" spans="1:7" s="161" customFormat="1">
      <c r="A421" s="150" t="str">
        <f>IF(TRIM(G421)="*",SUMPRODUCT(--(TRIM($G$13:G421)="*"))&amp;".","")</f>
        <v/>
      </c>
      <c r="C421" s="208"/>
      <c r="D421" s="208"/>
      <c r="E421" s="139"/>
      <c r="F421" s="152"/>
      <c r="G421" s="152"/>
    </row>
    <row r="422" spans="1:7" s="161" customFormat="1">
      <c r="A422" s="150" t="str">
        <f>IF(TRIM(G422)="*",SUMPRODUCT(--(TRIM($G$13:G422)="*"))&amp;".","")</f>
        <v/>
      </c>
      <c r="C422" s="208"/>
      <c r="D422" s="208"/>
      <c r="E422" s="139"/>
      <c r="F422" s="152"/>
      <c r="G422" s="152"/>
    </row>
    <row r="423" spans="1:7" s="161" customFormat="1">
      <c r="A423" s="150" t="str">
        <f>IF(TRIM(G423)="*",SUMPRODUCT(--(TRIM($G$13:G423)="*"))&amp;".","")</f>
        <v/>
      </c>
      <c r="C423" s="208"/>
      <c r="D423" s="208"/>
      <c r="E423" s="139"/>
      <c r="F423" s="152"/>
      <c r="G423" s="152"/>
    </row>
    <row r="424" spans="1:7" s="161" customFormat="1">
      <c r="A424" s="150" t="str">
        <f>IF(TRIM(G424)="*",SUMPRODUCT(--(TRIM($G$13:G424)="*"))&amp;".","")</f>
        <v/>
      </c>
      <c r="C424" s="208"/>
      <c r="D424" s="208"/>
      <c r="E424" s="139"/>
      <c r="F424" s="152"/>
      <c r="G424" s="152"/>
    </row>
    <row r="425" spans="1:7" s="161" customFormat="1">
      <c r="A425" s="150" t="str">
        <f>IF(TRIM(G425)="*",SUMPRODUCT(--(TRIM($G$13:G425)="*"))&amp;".","")</f>
        <v/>
      </c>
      <c r="C425" s="208"/>
      <c r="D425" s="208"/>
      <c r="E425" s="139"/>
      <c r="F425" s="152"/>
      <c r="G425" s="152"/>
    </row>
    <row r="426" spans="1:7" s="161" customFormat="1">
      <c r="A426" s="150" t="str">
        <f>IF(TRIM(G426)="*",SUMPRODUCT(--(TRIM($G$13:G426)="*"))&amp;".","")</f>
        <v/>
      </c>
      <c r="C426" s="208"/>
      <c r="D426" s="208"/>
      <c r="E426" s="139"/>
      <c r="F426" s="152"/>
      <c r="G426" s="152"/>
    </row>
    <row r="427" spans="1:7" s="161" customFormat="1">
      <c r="A427" s="150" t="str">
        <f>IF(TRIM(G427)="*",SUMPRODUCT(--(TRIM($G$13:G427)="*"))&amp;".","")</f>
        <v/>
      </c>
      <c r="C427" s="208"/>
      <c r="D427" s="208"/>
      <c r="E427" s="139"/>
      <c r="F427" s="152"/>
      <c r="G427" s="152"/>
    </row>
    <row r="428" spans="1:7" s="161" customFormat="1">
      <c r="A428" s="150" t="str">
        <f>IF(TRIM(G428)="*",SUMPRODUCT(--(TRIM($G$13:G428)="*"))&amp;".","")</f>
        <v/>
      </c>
      <c r="C428" s="208"/>
      <c r="D428" s="208"/>
      <c r="E428" s="139"/>
      <c r="F428" s="152"/>
      <c r="G428" s="152"/>
    </row>
    <row r="429" spans="1:7" s="161" customFormat="1">
      <c r="A429" s="150" t="str">
        <f>IF(TRIM(G429)="*",SUMPRODUCT(--(TRIM($G$13:G429)="*"))&amp;".","")</f>
        <v/>
      </c>
      <c r="C429" s="208"/>
      <c r="D429" s="208"/>
      <c r="E429" s="139"/>
      <c r="F429" s="152"/>
      <c r="G429" s="152"/>
    </row>
    <row r="430" spans="1:7" s="161" customFormat="1">
      <c r="A430" s="150" t="str">
        <f>IF(TRIM(G430)="*",SUMPRODUCT(--(TRIM($G$13:G430)="*"))&amp;".","")</f>
        <v/>
      </c>
      <c r="C430" s="208"/>
      <c r="D430" s="208"/>
      <c r="E430" s="139"/>
      <c r="F430" s="152"/>
      <c r="G430" s="152"/>
    </row>
    <row r="431" spans="1:7" s="161" customFormat="1">
      <c r="A431" s="150" t="str">
        <f>IF(TRIM(G431)="*",SUMPRODUCT(--(TRIM($G$13:G431)="*"))&amp;".","")</f>
        <v/>
      </c>
      <c r="C431" s="208"/>
      <c r="D431" s="208"/>
      <c r="E431" s="139"/>
      <c r="F431" s="152"/>
      <c r="G431" s="152"/>
    </row>
    <row r="432" spans="1:7" s="161" customFormat="1">
      <c r="A432" s="150" t="str">
        <f>IF(TRIM(G432)="*",SUMPRODUCT(--(TRIM($G$13:G432)="*"))&amp;".","")</f>
        <v/>
      </c>
      <c r="C432" s="208"/>
      <c r="D432" s="208"/>
      <c r="E432" s="139"/>
      <c r="F432" s="152"/>
      <c r="G432" s="152"/>
    </row>
    <row r="433" spans="1:7" s="161" customFormat="1">
      <c r="A433" s="150" t="str">
        <f>IF(TRIM(G433)="*",SUMPRODUCT(--(TRIM($G$13:G433)="*"))&amp;".","")</f>
        <v/>
      </c>
      <c r="C433" s="208"/>
      <c r="D433" s="208"/>
      <c r="E433" s="139"/>
      <c r="F433" s="152"/>
      <c r="G433" s="152"/>
    </row>
    <row r="434" spans="1:7" s="161" customFormat="1">
      <c r="A434" s="150" t="str">
        <f>IF(TRIM(G434)="*",SUMPRODUCT(--(TRIM($G$13:G434)="*"))&amp;".","")</f>
        <v/>
      </c>
      <c r="C434" s="208"/>
      <c r="D434" s="208"/>
      <c r="E434" s="139"/>
      <c r="F434" s="152"/>
      <c r="G434" s="152"/>
    </row>
    <row r="435" spans="1:7" s="161" customFormat="1">
      <c r="A435" s="150" t="str">
        <f>IF(TRIM(G435)="*",SUMPRODUCT(--(TRIM($G$13:G435)="*"))&amp;".","")</f>
        <v/>
      </c>
      <c r="C435" s="208"/>
      <c r="D435" s="208"/>
      <c r="E435" s="139"/>
      <c r="F435" s="152"/>
      <c r="G435" s="152"/>
    </row>
    <row r="436" spans="1:7" s="161" customFormat="1">
      <c r="A436" s="150" t="str">
        <f>IF(TRIM(G436)="*",SUMPRODUCT(--(TRIM($G$13:G436)="*"))&amp;".","")</f>
        <v/>
      </c>
      <c r="C436" s="208"/>
      <c r="D436" s="208"/>
      <c r="E436" s="139"/>
      <c r="F436" s="152"/>
      <c r="G436" s="152"/>
    </row>
    <row r="437" spans="1:7" s="161" customFormat="1">
      <c r="A437" s="150" t="str">
        <f>IF(TRIM(G437)="*",SUMPRODUCT(--(TRIM($G$13:G437)="*"))&amp;".","")</f>
        <v/>
      </c>
      <c r="C437" s="208"/>
      <c r="D437" s="208"/>
      <c r="E437" s="139"/>
      <c r="F437" s="152"/>
      <c r="G437" s="152"/>
    </row>
    <row r="438" spans="1:7" s="161" customFormat="1">
      <c r="A438" s="150" t="str">
        <f>IF(TRIM(G438)="*",SUMPRODUCT(--(TRIM($G$13:G438)="*"))&amp;".","")</f>
        <v/>
      </c>
      <c r="C438" s="208"/>
      <c r="D438" s="208"/>
      <c r="E438" s="139"/>
      <c r="F438" s="152"/>
      <c r="G438" s="152"/>
    </row>
    <row r="439" spans="1:7" s="161" customFormat="1">
      <c r="A439" s="150" t="str">
        <f>IF(TRIM(G439)="*",SUMPRODUCT(--(TRIM($G$13:G439)="*"))&amp;".","")</f>
        <v/>
      </c>
      <c r="C439" s="208"/>
      <c r="D439" s="208"/>
      <c r="E439" s="139"/>
      <c r="F439" s="152"/>
      <c r="G439" s="152"/>
    </row>
    <row r="440" spans="1:7" s="161" customFormat="1">
      <c r="A440" s="150" t="str">
        <f>IF(TRIM(G440)="*",SUMPRODUCT(--(TRIM($G$13:G440)="*"))&amp;".","")</f>
        <v/>
      </c>
      <c r="C440" s="208"/>
      <c r="D440" s="208"/>
      <c r="E440" s="139"/>
      <c r="F440" s="152"/>
      <c r="G440" s="152"/>
    </row>
    <row r="441" spans="1:7" s="161" customFormat="1">
      <c r="A441" s="150" t="str">
        <f>IF(TRIM(G441)="*",SUMPRODUCT(--(TRIM($G$13:G441)="*"))&amp;".","")</f>
        <v/>
      </c>
      <c r="C441" s="208"/>
      <c r="D441" s="208"/>
      <c r="E441" s="139"/>
      <c r="F441" s="152"/>
      <c r="G441" s="152"/>
    </row>
    <row r="442" spans="1:7" s="161" customFormat="1">
      <c r="A442" s="150" t="str">
        <f>IF(TRIM(G442)="*",SUMPRODUCT(--(TRIM($G$13:G442)="*"))&amp;".","")</f>
        <v/>
      </c>
      <c r="C442" s="208"/>
      <c r="D442" s="208"/>
      <c r="E442" s="139"/>
      <c r="F442" s="152"/>
      <c r="G442" s="152"/>
    </row>
    <row r="443" spans="1:7" s="161" customFormat="1">
      <c r="A443" s="150" t="str">
        <f>IF(TRIM(G443)="*",SUMPRODUCT(--(TRIM($G$13:G443)="*"))&amp;".","")</f>
        <v/>
      </c>
      <c r="C443" s="208"/>
      <c r="D443" s="208"/>
      <c r="E443" s="139"/>
      <c r="F443" s="152"/>
      <c r="G443" s="152"/>
    </row>
    <row r="444" spans="1:7" s="161" customFormat="1">
      <c r="A444" s="150" t="str">
        <f>IF(TRIM(G444)="*",SUMPRODUCT(--(TRIM($G$13:G444)="*"))&amp;".","")</f>
        <v/>
      </c>
      <c r="C444" s="208"/>
      <c r="D444" s="208"/>
      <c r="E444" s="139"/>
      <c r="F444" s="152"/>
      <c r="G444" s="152"/>
    </row>
    <row r="445" spans="1:7" s="161" customFormat="1">
      <c r="A445" s="150" t="str">
        <f>IF(TRIM(G445)="*",SUMPRODUCT(--(TRIM($G$13:G445)="*"))&amp;".","")</f>
        <v/>
      </c>
      <c r="C445" s="208"/>
      <c r="D445" s="208"/>
      <c r="E445" s="139"/>
      <c r="F445" s="152"/>
      <c r="G445" s="152"/>
    </row>
    <row r="446" spans="1:7" s="161" customFormat="1">
      <c r="A446" s="150" t="str">
        <f>IF(TRIM(G446)="*",SUMPRODUCT(--(TRIM($G$13:G446)="*"))&amp;".","")</f>
        <v/>
      </c>
      <c r="C446" s="208"/>
      <c r="D446" s="208"/>
      <c r="E446" s="139"/>
      <c r="F446" s="152"/>
      <c r="G446" s="152"/>
    </row>
    <row r="447" spans="1:7" s="161" customFormat="1">
      <c r="A447" s="150" t="str">
        <f>IF(TRIM(G447)="*",SUMPRODUCT(--(TRIM($G$13:G447)="*"))&amp;".","")</f>
        <v/>
      </c>
      <c r="C447" s="208"/>
      <c r="D447" s="208"/>
      <c r="E447" s="139"/>
      <c r="F447" s="152"/>
      <c r="G447" s="152"/>
    </row>
    <row r="448" spans="1:7" s="161" customFormat="1">
      <c r="A448" s="150" t="str">
        <f>IF(TRIM(G448)="*",SUMPRODUCT(--(TRIM($G$13:G448)="*"))&amp;".","")</f>
        <v/>
      </c>
      <c r="C448" s="208"/>
      <c r="D448" s="208"/>
      <c r="E448" s="139"/>
      <c r="F448" s="152"/>
      <c r="G448" s="152"/>
    </row>
    <row r="449" spans="1:7" s="161" customFormat="1">
      <c r="A449" s="150" t="str">
        <f>IF(TRIM(G449)="*",SUMPRODUCT(--(TRIM($G$13:G449)="*"))&amp;".","")</f>
        <v/>
      </c>
      <c r="C449" s="208"/>
      <c r="D449" s="208"/>
      <c r="E449" s="139"/>
      <c r="F449" s="152"/>
      <c r="G449" s="152"/>
    </row>
    <row r="450" spans="1:7" s="161" customFormat="1">
      <c r="A450" s="150" t="str">
        <f>IF(TRIM(G450)="*",SUMPRODUCT(--(TRIM($G$13:G450)="*"))&amp;".","")</f>
        <v/>
      </c>
      <c r="C450" s="208"/>
      <c r="D450" s="208"/>
      <c r="E450" s="139"/>
      <c r="F450" s="152"/>
      <c r="G450" s="152"/>
    </row>
    <row r="451" spans="1:7" s="161" customFormat="1">
      <c r="A451" s="150" t="str">
        <f>IF(TRIM(G451)="*",SUMPRODUCT(--(TRIM($G$13:G451)="*"))&amp;".","")</f>
        <v/>
      </c>
      <c r="C451" s="208"/>
      <c r="D451" s="208"/>
      <c r="E451" s="139"/>
      <c r="F451" s="152"/>
      <c r="G451" s="152"/>
    </row>
    <row r="452" spans="1:7" s="161" customFormat="1">
      <c r="A452" s="150" t="str">
        <f>IF(TRIM(G452)="*",SUMPRODUCT(--(TRIM($G$13:G452)="*"))&amp;".","")</f>
        <v/>
      </c>
      <c r="C452" s="208"/>
      <c r="D452" s="208"/>
      <c r="E452" s="139"/>
      <c r="F452" s="152"/>
      <c r="G452" s="152"/>
    </row>
    <row r="453" spans="1:7" s="161" customFormat="1">
      <c r="A453" s="150" t="str">
        <f>IF(TRIM(G453)="*",SUMPRODUCT(--(TRIM($G$13:G453)="*"))&amp;".","")</f>
        <v/>
      </c>
      <c r="C453" s="208"/>
      <c r="D453" s="208"/>
      <c r="E453" s="139"/>
      <c r="F453" s="152"/>
      <c r="G453" s="152"/>
    </row>
    <row r="454" spans="1:7" s="161" customFormat="1">
      <c r="A454" s="150" t="str">
        <f>IF(TRIM(G454)="*",SUMPRODUCT(--(TRIM($G$13:G454)="*"))&amp;".","")</f>
        <v/>
      </c>
      <c r="C454" s="208"/>
      <c r="D454" s="208"/>
      <c r="E454" s="139"/>
      <c r="F454" s="152"/>
      <c r="G454" s="152"/>
    </row>
    <row r="455" spans="1:7" s="161" customFormat="1">
      <c r="A455" s="150" t="str">
        <f>IF(TRIM(G455)="*",SUMPRODUCT(--(TRIM($G$13:G455)="*"))&amp;".","")</f>
        <v/>
      </c>
      <c r="C455" s="208"/>
      <c r="D455" s="208"/>
      <c r="E455" s="139"/>
      <c r="F455" s="152"/>
      <c r="G455" s="152"/>
    </row>
    <row r="456" spans="1:7" s="161" customFormat="1">
      <c r="A456" s="150" t="str">
        <f>IF(TRIM(G456)="*",SUMPRODUCT(--(TRIM($G$13:G456)="*"))&amp;".","")</f>
        <v/>
      </c>
      <c r="C456" s="208"/>
      <c r="D456" s="208"/>
      <c r="E456" s="139"/>
      <c r="F456" s="152"/>
      <c r="G456" s="152"/>
    </row>
    <row r="457" spans="1:7" s="161" customFormat="1">
      <c r="A457" s="150" t="str">
        <f>IF(TRIM(G457)="*",SUMPRODUCT(--(TRIM($G$13:G457)="*"))&amp;".","")</f>
        <v/>
      </c>
      <c r="C457" s="208"/>
      <c r="D457" s="208"/>
      <c r="E457" s="139"/>
      <c r="F457" s="152"/>
      <c r="G457" s="152"/>
    </row>
    <row r="458" spans="1:7" s="161" customFormat="1">
      <c r="A458" s="150" t="str">
        <f>IF(TRIM(G458)="*",SUMPRODUCT(--(TRIM($G$13:G458)="*"))&amp;".","")</f>
        <v/>
      </c>
      <c r="C458" s="208"/>
      <c r="D458" s="208"/>
      <c r="E458" s="139"/>
      <c r="F458" s="152"/>
      <c r="G458" s="152"/>
    </row>
    <row r="459" spans="1:7" s="161" customFormat="1">
      <c r="A459" s="150" t="str">
        <f>IF(TRIM(G459)="*",SUMPRODUCT(--(TRIM($G$13:G459)="*"))&amp;".","")</f>
        <v/>
      </c>
      <c r="C459" s="208"/>
      <c r="D459" s="208"/>
      <c r="E459" s="139"/>
      <c r="F459" s="152"/>
      <c r="G459" s="152"/>
    </row>
    <row r="460" spans="1:7" s="161" customFormat="1">
      <c r="A460" s="150" t="str">
        <f>IF(TRIM(G460)="*",SUMPRODUCT(--(TRIM($G$13:G460)="*"))&amp;".","")</f>
        <v/>
      </c>
      <c r="C460" s="208"/>
      <c r="D460" s="208"/>
      <c r="E460" s="139"/>
      <c r="F460" s="152"/>
      <c r="G460" s="152"/>
    </row>
    <row r="461" spans="1:7" s="161" customFormat="1">
      <c r="A461" s="150" t="str">
        <f>IF(TRIM(G461)="*",SUMPRODUCT(--(TRIM($G$13:G461)="*"))&amp;".","")</f>
        <v/>
      </c>
      <c r="C461" s="208"/>
      <c r="D461" s="208"/>
      <c r="E461" s="139"/>
      <c r="F461" s="152"/>
      <c r="G461" s="152"/>
    </row>
    <row r="462" spans="1:7" s="161" customFormat="1">
      <c r="A462" s="150" t="str">
        <f>IF(TRIM(G462)="*",SUMPRODUCT(--(TRIM($G$13:G462)="*"))&amp;".","")</f>
        <v/>
      </c>
      <c r="C462" s="208"/>
      <c r="D462" s="208"/>
      <c r="E462" s="139"/>
      <c r="F462" s="152"/>
      <c r="G462" s="152"/>
    </row>
    <row r="463" spans="1:7" s="161" customFormat="1">
      <c r="A463" s="150" t="str">
        <f>IF(TRIM(G463)="*",SUMPRODUCT(--(TRIM($G$13:G463)="*"))&amp;".","")</f>
        <v/>
      </c>
      <c r="C463" s="208"/>
      <c r="D463" s="208"/>
      <c r="E463" s="139"/>
      <c r="F463" s="152"/>
      <c r="G463" s="152"/>
    </row>
    <row r="464" spans="1:7" s="161" customFormat="1">
      <c r="A464" s="150" t="str">
        <f>IF(TRIM(G464)="*",SUMPRODUCT(--(TRIM($G$13:G464)="*"))&amp;".","")</f>
        <v/>
      </c>
      <c r="C464" s="208"/>
      <c r="D464" s="208"/>
      <c r="E464" s="139"/>
      <c r="F464" s="152"/>
      <c r="G464" s="152"/>
    </row>
    <row r="465" spans="1:7" s="161" customFormat="1">
      <c r="A465" s="150" t="str">
        <f>IF(TRIM(G465)="*",SUMPRODUCT(--(TRIM($G$13:G465)="*"))&amp;".","")</f>
        <v/>
      </c>
      <c r="C465" s="208"/>
      <c r="D465" s="208"/>
      <c r="E465" s="139"/>
      <c r="F465" s="152"/>
      <c r="G465" s="152"/>
    </row>
    <row r="466" spans="1:7" s="161" customFormat="1">
      <c r="A466" s="150" t="str">
        <f>IF(TRIM(G466)="*",SUMPRODUCT(--(TRIM($G$13:G466)="*"))&amp;".","")</f>
        <v/>
      </c>
      <c r="C466" s="208"/>
      <c r="D466" s="208"/>
      <c r="E466" s="139"/>
      <c r="F466" s="152"/>
      <c r="G466" s="152"/>
    </row>
    <row r="467" spans="1:7" s="161" customFormat="1">
      <c r="A467" s="150" t="str">
        <f>IF(TRIM(G467)="*",SUMPRODUCT(--(TRIM($G$13:G467)="*"))&amp;".","")</f>
        <v/>
      </c>
      <c r="C467" s="208"/>
      <c r="D467" s="208"/>
      <c r="E467" s="139"/>
      <c r="F467" s="152"/>
      <c r="G467" s="152"/>
    </row>
    <row r="468" spans="1:7" s="161" customFormat="1">
      <c r="A468" s="150" t="str">
        <f>IF(TRIM(G468)="*",SUMPRODUCT(--(TRIM($G$13:G468)="*"))&amp;".","")</f>
        <v/>
      </c>
      <c r="C468" s="208"/>
      <c r="D468" s="208"/>
      <c r="E468" s="139"/>
      <c r="F468" s="152"/>
      <c r="G468" s="152"/>
    </row>
    <row r="469" spans="1:7" s="161" customFormat="1">
      <c r="A469" s="150" t="str">
        <f>IF(TRIM(G469)="*",SUMPRODUCT(--(TRIM($G$13:G469)="*"))&amp;".","")</f>
        <v/>
      </c>
      <c r="C469" s="208"/>
      <c r="D469" s="208"/>
      <c r="E469" s="139"/>
      <c r="F469" s="152"/>
      <c r="G469" s="152"/>
    </row>
    <row r="470" spans="1:7" s="161" customFormat="1">
      <c r="A470" s="150" t="str">
        <f>IF(TRIM(G470)="*",SUMPRODUCT(--(TRIM($G$13:G470)="*"))&amp;".","")</f>
        <v/>
      </c>
      <c r="C470" s="208"/>
      <c r="D470" s="208"/>
      <c r="E470" s="139"/>
      <c r="F470" s="152"/>
      <c r="G470" s="152"/>
    </row>
    <row r="471" spans="1:7" s="161" customFormat="1">
      <c r="A471" s="150" t="str">
        <f>IF(TRIM(G471)="*",SUMPRODUCT(--(TRIM($G$13:G471)="*"))&amp;".","")</f>
        <v/>
      </c>
      <c r="C471" s="208"/>
      <c r="D471" s="208"/>
      <c r="E471" s="139"/>
      <c r="F471" s="152"/>
      <c r="G471" s="152"/>
    </row>
    <row r="472" spans="1:7" s="161" customFormat="1">
      <c r="A472" s="150" t="str">
        <f>IF(TRIM(G472)="*",SUMPRODUCT(--(TRIM($G$13:G472)="*"))&amp;".","")</f>
        <v/>
      </c>
      <c r="C472" s="208"/>
      <c r="D472" s="208"/>
      <c r="E472" s="139"/>
      <c r="F472" s="152"/>
      <c r="G472" s="152"/>
    </row>
    <row r="473" spans="1:7" s="161" customFormat="1">
      <c r="A473" s="150" t="str">
        <f>IF(TRIM(G473)="*",SUMPRODUCT(--(TRIM($G$13:G473)="*"))&amp;".","")</f>
        <v/>
      </c>
      <c r="C473" s="208"/>
      <c r="D473" s="208"/>
      <c r="E473" s="139"/>
      <c r="F473" s="152"/>
      <c r="G473" s="152"/>
    </row>
    <row r="474" spans="1:7" s="161" customFormat="1">
      <c r="A474" s="150" t="str">
        <f>IF(TRIM(G474)="*",SUMPRODUCT(--(TRIM($G$13:G474)="*"))&amp;".","")</f>
        <v/>
      </c>
      <c r="C474" s="208"/>
      <c r="D474" s="208"/>
      <c r="E474" s="139"/>
      <c r="F474" s="152"/>
      <c r="G474" s="152"/>
    </row>
    <row r="475" spans="1:7" s="161" customFormat="1">
      <c r="A475" s="150" t="str">
        <f>IF(TRIM(G475)="*",SUMPRODUCT(--(TRIM($G$13:G475)="*"))&amp;".","")</f>
        <v/>
      </c>
      <c r="C475" s="208"/>
      <c r="D475" s="208"/>
      <c r="E475" s="139"/>
      <c r="F475" s="152"/>
      <c r="G475" s="152"/>
    </row>
    <row r="476" spans="1:7" s="161" customFormat="1">
      <c r="A476" s="150" t="str">
        <f>IF(TRIM(G476)="*",SUMPRODUCT(--(TRIM($G$13:G476)="*"))&amp;".","")</f>
        <v/>
      </c>
      <c r="C476" s="208"/>
      <c r="D476" s="208"/>
      <c r="E476" s="139"/>
      <c r="F476" s="152"/>
      <c r="G476" s="152"/>
    </row>
    <row r="477" spans="1:7" s="161" customFormat="1">
      <c r="A477" s="150" t="str">
        <f>IF(TRIM(G477)="*",SUMPRODUCT(--(TRIM($G$13:G477)="*"))&amp;".","")</f>
        <v/>
      </c>
      <c r="C477" s="208"/>
      <c r="D477" s="208"/>
      <c r="E477" s="139"/>
      <c r="F477" s="152"/>
      <c r="G477" s="152"/>
    </row>
    <row r="478" spans="1:7" s="161" customFormat="1">
      <c r="A478" s="150" t="str">
        <f>IF(TRIM(G478)="*",SUMPRODUCT(--(TRIM($G$13:G478)="*"))&amp;".","")</f>
        <v/>
      </c>
      <c r="C478" s="208"/>
      <c r="D478" s="208"/>
      <c r="E478" s="139"/>
      <c r="F478" s="152"/>
      <c r="G478" s="152"/>
    </row>
  </sheetData>
  <sheetProtection algorithmName="SHA-512" hashValue="8YP2JDY4nQFe7htCpZhv9k7fgFolOWCcaXIsmiBGrwf9WgczB6HGUoaIcqIFdQGFgpaZQyMRKuDGKlsWAWmwrQ==" saltValue="oxskI9Unh0KHQOXeU4SGOA==" spinCount="100000" sheet="1" objects="1" scenarios="1"/>
  <pageMargins left="0.7" right="0.7" top="0.75" bottom="0.75" header="0.3" footer="0.3"/>
  <pageSetup paperSize="9" scale="90" orientation="portrait" r:id="rId1"/>
  <headerFooter>
    <oddHeader>&amp;CSŠ JESENICE_OPREMA 2</oddHeader>
    <oddFooter>&amp;CPopis del in količine za OPREMO 2&amp;R&amp;P / &amp;N</oddFooter>
  </headerFooter>
  <rowBreaks count="5" manualBreakCount="5">
    <brk id="21" max="5" man="1"/>
    <brk id="36" max="5" man="1"/>
    <brk id="106" max="5" man="1"/>
    <brk id="147" max="5" man="1"/>
    <brk id="184"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50EBF-9C6C-4F19-9241-D43AF79DD185}">
  <sheetPr>
    <tabColor rgb="FF92D050"/>
  </sheetPr>
  <dimension ref="A1:L435"/>
  <sheetViews>
    <sheetView view="pageBreakPreview" topLeftCell="A181" zoomScale="130" zoomScaleNormal="100" zoomScaleSheetLayoutView="130" workbookViewId="0">
      <selection activeCell="H197" sqref="H197"/>
    </sheetView>
  </sheetViews>
  <sheetFormatPr defaultRowHeight="13.15"/>
  <cols>
    <col min="1" max="1" width="5" style="139" customWidth="1"/>
    <col min="2" max="2" width="51.88671875" style="161" customWidth="1"/>
    <col min="3" max="3" width="7.5546875" style="208" bestFit="1" customWidth="1"/>
    <col min="4" max="4" width="11.33203125" style="208" customWidth="1"/>
    <col min="5" max="5" width="11.5546875" style="139" customWidth="1"/>
    <col min="6" max="6" width="11.88671875" style="152" customWidth="1"/>
    <col min="7" max="8" width="8.88671875" style="152"/>
    <col min="9" max="10" width="11.77734375" style="152" bestFit="1" customWidth="1"/>
    <col min="11" max="12" width="15.109375" style="152" bestFit="1" customWidth="1"/>
    <col min="13" max="16384" width="8.88671875" style="152"/>
  </cols>
  <sheetData>
    <row r="1" spans="1:6" s="134" customFormat="1" ht="16.3" thickBot="1">
      <c r="A1" s="129" t="s">
        <v>125</v>
      </c>
      <c r="B1" s="130" t="s">
        <v>1125</v>
      </c>
      <c r="C1" s="131"/>
      <c r="D1" s="131"/>
      <c r="E1" s="132"/>
      <c r="F1" s="133"/>
    </row>
    <row r="2" spans="1:6" s="139" customFormat="1">
      <c r="A2" s="135"/>
      <c r="B2" s="75"/>
      <c r="C2" s="136"/>
      <c r="D2" s="136"/>
      <c r="E2" s="137"/>
      <c r="F2" s="138"/>
    </row>
    <row r="3" spans="1:6" s="139" customFormat="1">
      <c r="A3" s="135"/>
      <c r="B3" s="75" t="s">
        <v>19</v>
      </c>
      <c r="C3" s="136"/>
      <c r="D3" s="136"/>
      <c r="E3" s="137"/>
      <c r="F3" s="138"/>
    </row>
    <row r="4" spans="1:6" s="139" customFormat="1" ht="26.3">
      <c r="A4" s="135"/>
      <c r="B4" s="75" t="s">
        <v>138</v>
      </c>
      <c r="C4" s="136"/>
      <c r="D4" s="136"/>
      <c r="E4" s="137"/>
      <c r="F4" s="138"/>
    </row>
    <row r="5" spans="1:6" s="139" customFormat="1" ht="26.3">
      <c r="A5" s="135"/>
      <c r="B5" s="75" t="s">
        <v>487</v>
      </c>
      <c r="C5" s="136"/>
      <c r="D5" s="136"/>
      <c r="E5" s="137"/>
      <c r="F5" s="138"/>
    </row>
    <row r="6" spans="1:6" s="139" customFormat="1" ht="39.450000000000003">
      <c r="A6" s="135"/>
      <c r="B6" s="10" t="s">
        <v>349</v>
      </c>
      <c r="C6" s="136"/>
      <c r="D6" s="136"/>
      <c r="E6" s="137"/>
      <c r="F6" s="138"/>
    </row>
    <row r="7" spans="1:6" s="139" customFormat="1" ht="39.450000000000003">
      <c r="A7" s="135"/>
      <c r="B7" s="10" t="s">
        <v>338</v>
      </c>
      <c r="C7" s="136"/>
      <c r="D7" s="136"/>
      <c r="E7" s="137"/>
      <c r="F7" s="138"/>
    </row>
    <row r="8" spans="1:6" s="139" customFormat="1">
      <c r="A8" s="135"/>
      <c r="B8" s="75" t="s">
        <v>450</v>
      </c>
      <c r="C8" s="194"/>
      <c r="D8" s="194"/>
      <c r="E8" s="140"/>
      <c r="F8" s="140"/>
    </row>
    <row r="9" spans="1:6" s="139" customFormat="1">
      <c r="A9" s="135"/>
      <c r="B9" s="7" t="s">
        <v>441</v>
      </c>
      <c r="C9" s="194"/>
      <c r="D9" s="194"/>
      <c r="E9" s="140"/>
      <c r="F9" s="140"/>
    </row>
    <row r="10" spans="1:6" s="141" customFormat="1">
      <c r="B10" s="142"/>
      <c r="C10" s="195"/>
      <c r="D10" s="195"/>
      <c r="E10" s="143"/>
      <c r="F10" s="143"/>
    </row>
    <row r="11" spans="1:6" s="141" customFormat="1" ht="26.3">
      <c r="A11" s="144" t="s">
        <v>16</v>
      </c>
      <c r="B11" s="145" t="s">
        <v>17</v>
      </c>
      <c r="C11" s="146" t="s">
        <v>15</v>
      </c>
      <c r="D11" s="146" t="s">
        <v>18</v>
      </c>
      <c r="E11" s="76" t="s">
        <v>448</v>
      </c>
      <c r="F11" s="76" t="s">
        <v>449</v>
      </c>
    </row>
    <row r="12" spans="1:6" s="141" customFormat="1">
      <c r="A12" s="209"/>
      <c r="B12" s="210"/>
      <c r="C12" s="182"/>
      <c r="D12" s="182"/>
      <c r="E12" s="188"/>
      <c r="F12" s="188"/>
    </row>
    <row r="13" spans="1:6" s="141" customFormat="1">
      <c r="A13" s="209"/>
      <c r="B13" s="210" t="s">
        <v>459</v>
      </c>
      <c r="C13" s="182"/>
      <c r="D13" s="182"/>
      <c r="E13" s="188"/>
      <c r="F13" s="188"/>
    </row>
    <row r="14" spans="1:6" s="141" customFormat="1">
      <c r="A14" s="209"/>
      <c r="B14" s="210"/>
      <c r="C14" s="182"/>
      <c r="D14" s="182"/>
      <c r="E14" s="188"/>
      <c r="F14" s="188"/>
    </row>
    <row r="15" spans="1:6" s="141" customFormat="1" ht="26.3">
      <c r="A15" s="209"/>
      <c r="B15" s="172" t="s">
        <v>476</v>
      </c>
      <c r="C15" s="182"/>
      <c r="D15" s="182"/>
      <c r="E15" s="188"/>
      <c r="F15" s="188"/>
    </row>
    <row r="16" spans="1:6" s="141" customFormat="1" ht="15.65" customHeight="1">
      <c r="A16" s="209"/>
      <c r="B16" s="4" t="s">
        <v>520</v>
      </c>
      <c r="C16" s="182"/>
      <c r="D16" s="182"/>
      <c r="E16" s="188"/>
      <c r="F16" s="188"/>
    </row>
    <row r="17" spans="1:12" s="141" customFormat="1" ht="52.6">
      <c r="A17" s="209"/>
      <c r="B17" s="4" t="s">
        <v>521</v>
      </c>
      <c r="C17" s="182"/>
      <c r="D17" s="182"/>
      <c r="E17" s="188"/>
      <c r="F17" s="188"/>
    </row>
    <row r="18" spans="1:12" s="141" customFormat="1" ht="81.400000000000006" customHeight="1">
      <c r="A18" s="209"/>
      <c r="B18" s="199" t="s">
        <v>583</v>
      </c>
      <c r="C18" s="182"/>
      <c r="D18" s="182"/>
      <c r="E18" s="188"/>
      <c r="F18" s="188"/>
    </row>
    <row r="19" spans="1:12" s="141" customFormat="1" ht="110.2" customHeight="1">
      <c r="A19" s="209"/>
      <c r="B19" s="199" t="s">
        <v>479</v>
      </c>
      <c r="C19" s="182"/>
      <c r="D19" s="182"/>
      <c r="E19" s="188"/>
      <c r="F19" s="188"/>
    </row>
    <row r="20" spans="1:12" s="141" customFormat="1" ht="43.85" customHeight="1">
      <c r="A20" s="209"/>
      <c r="B20" s="199" t="s">
        <v>452</v>
      </c>
      <c r="C20" s="182"/>
      <c r="D20" s="182"/>
      <c r="E20" s="188"/>
      <c r="F20" s="188"/>
    </row>
    <row r="21" spans="1:12" s="141" customFormat="1" ht="92.05">
      <c r="A21" s="209"/>
      <c r="B21" s="199" t="s">
        <v>465</v>
      </c>
      <c r="C21" s="182"/>
      <c r="D21" s="182"/>
      <c r="E21" s="188"/>
      <c r="F21" s="188"/>
    </row>
    <row r="22" spans="1:12" s="149" customFormat="1">
      <c r="A22" s="141"/>
      <c r="B22" s="147"/>
      <c r="C22" s="196"/>
      <c r="D22" s="196"/>
      <c r="E22" s="148"/>
      <c r="F22" s="148"/>
    </row>
    <row r="23" spans="1:12" s="139" customFormat="1">
      <c r="A23" s="150" t="str">
        <f>IF(TRIM(G23)="*",SUMPRODUCT(--(TRIM($G$23:G23)="*"))&amp;".","")</f>
        <v>1.</v>
      </c>
      <c r="B23" s="197" t="s">
        <v>453</v>
      </c>
      <c r="C23" s="182"/>
      <c r="D23" s="198"/>
      <c r="E23" s="137"/>
      <c r="F23" s="138"/>
      <c r="G23" s="139" t="s">
        <v>384</v>
      </c>
      <c r="H23" s="165"/>
      <c r="I23" s="165"/>
      <c r="J23" s="165"/>
      <c r="K23" s="165"/>
      <c r="L23" s="165"/>
    </row>
    <row r="24" spans="1:12" s="139" customFormat="1">
      <c r="A24" s="150"/>
      <c r="B24" s="140" t="s">
        <v>454</v>
      </c>
      <c r="C24" s="198"/>
      <c r="D24" s="198"/>
      <c r="E24" s="137"/>
      <c r="F24" s="138"/>
    </row>
    <row r="25" spans="1:12" s="139" customFormat="1">
      <c r="A25" s="150" t="str">
        <f>IF(TRIM(G25)="*",SUMPRODUCT(--(TRIM($G$23:G25)="*"))&amp;".","")</f>
        <v/>
      </c>
      <c r="B25" s="4" t="s">
        <v>455</v>
      </c>
      <c r="C25" s="180" t="s">
        <v>447</v>
      </c>
      <c r="D25" s="180">
        <v>12</v>
      </c>
      <c r="E25" s="93"/>
      <c r="F25" s="181">
        <f>+D25*E25</f>
        <v>0</v>
      </c>
    </row>
    <row r="26" spans="1:12" s="139" customFormat="1">
      <c r="A26" s="150" t="str">
        <f>IF(TRIM(G26)="*",SUMPRODUCT(--(TRIM($G$23:G26)="*"))&amp;".","")</f>
        <v/>
      </c>
      <c r="B26" s="140"/>
      <c r="C26" s="198"/>
      <c r="D26" s="198"/>
      <c r="E26" s="137"/>
      <c r="F26" s="138"/>
    </row>
    <row r="27" spans="1:12" s="139" customFormat="1">
      <c r="A27" s="150" t="str">
        <f>IF(TRIM(G27)="*",SUMPRODUCT(--(TRIM($G$23:G27)="*"))&amp;".","")</f>
        <v>2.</v>
      </c>
      <c r="B27" s="197" t="s">
        <v>456</v>
      </c>
      <c r="C27" s="182"/>
      <c r="D27" s="198"/>
      <c r="E27" s="137"/>
      <c r="F27" s="138"/>
      <c r="G27" s="139" t="s">
        <v>384</v>
      </c>
    </row>
    <row r="28" spans="1:12" s="139" customFormat="1">
      <c r="A28" s="150"/>
      <c r="B28" s="140" t="s">
        <v>457</v>
      </c>
      <c r="C28" s="198"/>
      <c r="D28" s="198"/>
      <c r="E28" s="137"/>
      <c r="F28" s="138"/>
    </row>
    <row r="29" spans="1:12" s="139" customFormat="1">
      <c r="A29" s="150" t="str">
        <f>IF(TRIM(G29)="*",SUMPRODUCT(--(TRIM($G$23:G29)="*"))&amp;".","")</f>
        <v/>
      </c>
      <c r="B29" s="4" t="s">
        <v>458</v>
      </c>
      <c r="C29" s="180" t="s">
        <v>447</v>
      </c>
      <c r="D29" s="180">
        <v>14</v>
      </c>
      <c r="E29" s="93"/>
      <c r="F29" s="181">
        <f>+D29*E29</f>
        <v>0</v>
      </c>
    </row>
    <row r="30" spans="1:12" s="139" customFormat="1">
      <c r="A30" s="150" t="str">
        <f>IF(TRIM(G30)="*",SUMPRODUCT(--(TRIM($G$23:G30)="*"))&amp;".","")</f>
        <v/>
      </c>
      <c r="B30" s="140"/>
      <c r="C30" s="198"/>
      <c r="D30" s="198"/>
      <c r="E30" s="137"/>
      <c r="F30" s="138"/>
    </row>
    <row r="31" spans="1:12" s="139" customFormat="1">
      <c r="A31" s="150" t="str">
        <f>IF(TRIM(G31)="*",SUMPRODUCT(--(TRIM($G$23:G31)="*"))&amp;".","")</f>
        <v>3.</v>
      </c>
      <c r="B31" s="197" t="s">
        <v>462</v>
      </c>
      <c r="C31" s="182"/>
      <c r="D31" s="198"/>
      <c r="E31" s="137"/>
      <c r="F31" s="138"/>
      <c r="G31" s="139" t="s">
        <v>384</v>
      </c>
    </row>
    <row r="32" spans="1:12" s="139" customFormat="1">
      <c r="A32" s="150"/>
      <c r="B32" s="140" t="s">
        <v>460</v>
      </c>
      <c r="C32" s="182"/>
      <c r="D32" s="198"/>
      <c r="E32" s="137"/>
      <c r="F32" s="138"/>
    </row>
    <row r="33" spans="1:7" s="139" customFormat="1">
      <c r="A33" s="150"/>
      <c r="B33" s="140" t="s">
        <v>472</v>
      </c>
      <c r="C33" s="182"/>
      <c r="D33" s="198"/>
      <c r="E33" s="137"/>
      <c r="F33" s="138"/>
    </row>
    <row r="34" spans="1:7" s="139" customFormat="1">
      <c r="A34" s="150" t="str">
        <f>IF(TRIM(G34)="*",SUMPRODUCT(--(TRIM($G$23:G34)="*"))&amp;".","")</f>
        <v/>
      </c>
      <c r="B34" s="4" t="s">
        <v>461</v>
      </c>
      <c r="C34" s="180" t="s">
        <v>447</v>
      </c>
      <c r="D34" s="180">
        <v>4</v>
      </c>
      <c r="E34" s="93"/>
      <c r="F34" s="181">
        <f>+D34*E34</f>
        <v>0</v>
      </c>
    </row>
    <row r="35" spans="1:7" s="139" customFormat="1">
      <c r="A35" s="150" t="str">
        <f>IF(TRIM(G35)="*",SUMPRODUCT(--(TRIM($G$23:G35)="*"))&amp;".","")</f>
        <v/>
      </c>
      <c r="B35" s="140"/>
      <c r="C35" s="198"/>
      <c r="D35" s="198"/>
      <c r="E35" s="137"/>
      <c r="F35" s="138"/>
    </row>
    <row r="36" spans="1:7" s="139" customFormat="1">
      <c r="A36" s="150" t="str">
        <f>IF(TRIM(G36)="*",SUMPRODUCT(--(TRIM($G$23:G36)="*"))&amp;".","")</f>
        <v>4.</v>
      </c>
      <c r="B36" s="197" t="s">
        <v>464</v>
      </c>
      <c r="C36" s="182"/>
      <c r="D36" s="198"/>
      <c r="E36" s="137"/>
      <c r="F36" s="138"/>
      <c r="G36" s="139" t="s">
        <v>384</v>
      </c>
    </row>
    <row r="37" spans="1:7" s="139" customFormat="1">
      <c r="A37" s="150"/>
      <c r="B37" s="140" t="s">
        <v>460</v>
      </c>
      <c r="C37" s="182"/>
      <c r="D37" s="198"/>
      <c r="E37" s="137"/>
      <c r="F37" s="138"/>
    </row>
    <row r="38" spans="1:7" s="139" customFormat="1">
      <c r="A38" s="150" t="str">
        <f>IF(TRIM(G38)="*",SUMPRODUCT(--(TRIM($G$23:G38)="*"))&amp;".","")</f>
        <v/>
      </c>
      <c r="B38" s="140" t="s">
        <v>472</v>
      </c>
      <c r="C38" s="198"/>
      <c r="D38" s="198"/>
      <c r="E38" s="137"/>
      <c r="F38" s="138"/>
    </row>
    <row r="39" spans="1:7" s="139" customFormat="1">
      <c r="A39" s="150" t="str">
        <f>IF(TRIM(G39)="*",SUMPRODUCT(--(TRIM($G$23:G39)="*"))&amp;".","")</f>
        <v/>
      </c>
      <c r="B39" s="4" t="s">
        <v>463</v>
      </c>
      <c r="C39" s="180" t="s">
        <v>447</v>
      </c>
      <c r="D39" s="180">
        <v>10</v>
      </c>
      <c r="E39" s="93"/>
      <c r="F39" s="181">
        <f>+D39*E39</f>
        <v>0</v>
      </c>
    </row>
    <row r="40" spans="1:7" s="139" customFormat="1">
      <c r="A40" s="150" t="str">
        <f>IF(TRIM(G40)="*",SUMPRODUCT(--(TRIM($G$23:G40)="*"))&amp;".","")</f>
        <v/>
      </c>
      <c r="B40" s="140"/>
      <c r="C40" s="198"/>
      <c r="D40" s="198"/>
      <c r="E40" s="137"/>
      <c r="F40" s="138"/>
    </row>
    <row r="41" spans="1:7" s="139" customFormat="1">
      <c r="A41" s="150" t="str">
        <f>IF(TRIM(G41)="*",SUMPRODUCT(--(TRIM($G$23:G41)="*"))&amp;".","")</f>
        <v>5.</v>
      </c>
      <c r="B41" s="197" t="s">
        <v>468</v>
      </c>
      <c r="C41" s="182"/>
      <c r="D41" s="198"/>
      <c r="E41" s="137"/>
      <c r="F41" s="138"/>
      <c r="G41" s="139" t="s">
        <v>384</v>
      </c>
    </row>
    <row r="42" spans="1:7" s="139" customFormat="1">
      <c r="A42" s="150"/>
      <c r="B42" s="140" t="s">
        <v>466</v>
      </c>
      <c r="C42" s="182"/>
      <c r="D42" s="198"/>
      <c r="E42" s="137"/>
      <c r="F42" s="138"/>
    </row>
    <row r="43" spans="1:7" s="139" customFormat="1">
      <c r="A43" s="150" t="str">
        <f>IF(TRIM(G43)="*",SUMPRODUCT(--(TRIM($G$23:G43)="*"))&amp;".","")</f>
        <v/>
      </c>
      <c r="B43" s="4" t="s">
        <v>467</v>
      </c>
      <c r="C43" s="180" t="s">
        <v>447</v>
      </c>
      <c r="D43" s="180">
        <v>39</v>
      </c>
      <c r="E43" s="93"/>
      <c r="F43" s="181">
        <f>+D43*E43</f>
        <v>0</v>
      </c>
    </row>
    <row r="44" spans="1:7" s="139" customFormat="1">
      <c r="A44" s="150" t="str">
        <f>IF(TRIM(G44)="*",SUMPRODUCT(--(TRIM($G$23:G44)="*"))&amp;".","")</f>
        <v/>
      </c>
      <c r="B44" s="140"/>
      <c r="C44" s="198"/>
      <c r="D44" s="198"/>
      <c r="E44" s="137"/>
      <c r="F44" s="138"/>
    </row>
    <row r="45" spans="1:7" s="139" customFormat="1">
      <c r="A45" s="150" t="str">
        <f>IF(TRIM(G45)="*",SUMPRODUCT(--(TRIM($G$23:G45)="*"))&amp;".","")</f>
        <v>6.</v>
      </c>
      <c r="B45" s="197" t="s">
        <v>471</v>
      </c>
      <c r="C45" s="182"/>
      <c r="D45" s="198"/>
      <c r="E45" s="137"/>
      <c r="F45" s="138"/>
      <c r="G45" s="139" t="s">
        <v>384</v>
      </c>
    </row>
    <row r="46" spans="1:7" s="139" customFormat="1">
      <c r="A46" s="150"/>
      <c r="B46" s="140" t="s">
        <v>469</v>
      </c>
      <c r="C46" s="182"/>
      <c r="D46" s="198"/>
      <c r="E46" s="137"/>
      <c r="F46" s="138"/>
    </row>
    <row r="47" spans="1:7" s="139" customFormat="1">
      <c r="A47" s="150"/>
      <c r="B47" s="140" t="s">
        <v>472</v>
      </c>
      <c r="C47" s="182"/>
      <c r="D47" s="198"/>
      <c r="E47" s="137"/>
      <c r="F47" s="138"/>
    </row>
    <row r="48" spans="1:7" s="139" customFormat="1">
      <c r="A48" s="150" t="str">
        <f>IF(TRIM(G48)="*",SUMPRODUCT(--(TRIM($G$23:G48)="*"))&amp;".","")</f>
        <v/>
      </c>
      <c r="B48" s="4" t="s">
        <v>470</v>
      </c>
      <c r="C48" s="180" t="s">
        <v>447</v>
      </c>
      <c r="D48" s="180">
        <v>2</v>
      </c>
      <c r="E48" s="93"/>
      <c r="F48" s="181">
        <f>+D48*E48</f>
        <v>0</v>
      </c>
    </row>
    <row r="49" spans="1:7" s="139" customFormat="1">
      <c r="A49" s="150" t="str">
        <f>IF(TRIM(G49)="*",SUMPRODUCT(--(TRIM($G$23:G49)="*"))&amp;".","")</f>
        <v/>
      </c>
      <c r="B49" s="140"/>
      <c r="C49" s="198"/>
      <c r="D49" s="198"/>
      <c r="E49" s="137"/>
      <c r="F49" s="138"/>
    </row>
    <row r="50" spans="1:7" s="139" customFormat="1">
      <c r="A50" s="150" t="str">
        <f>IF(TRIM(G50)="*",SUMPRODUCT(--(TRIM($G$23:G50)="*"))&amp;".","")</f>
        <v>7.</v>
      </c>
      <c r="B50" s="197" t="s">
        <v>473</v>
      </c>
      <c r="C50" s="182"/>
      <c r="D50" s="198"/>
      <c r="E50" s="137"/>
      <c r="F50" s="138"/>
      <c r="G50" s="139" t="s">
        <v>384</v>
      </c>
    </row>
    <row r="51" spans="1:7" s="139" customFormat="1">
      <c r="A51" s="150" t="str">
        <f>IF(TRIM(G51)="*",SUMPRODUCT(--(TRIM($G$23:G51)="*"))&amp;".","")</f>
        <v/>
      </c>
      <c r="B51" s="140" t="s">
        <v>474</v>
      </c>
      <c r="C51" s="198"/>
      <c r="D51" s="198"/>
      <c r="E51" s="137"/>
      <c r="F51" s="138"/>
    </row>
    <row r="52" spans="1:7" s="139" customFormat="1">
      <c r="A52" s="150" t="str">
        <f>IF(TRIM(G52)="*",SUMPRODUCT(--(TRIM($G$23:G52)="*"))&amp;".","")</f>
        <v/>
      </c>
      <c r="B52" s="140" t="s">
        <v>475</v>
      </c>
      <c r="C52" s="180" t="s">
        <v>447</v>
      </c>
      <c r="D52" s="180">
        <v>32</v>
      </c>
      <c r="E52" s="93"/>
      <c r="F52" s="181">
        <f>+D52*E52</f>
        <v>0</v>
      </c>
    </row>
    <row r="53" spans="1:7" s="139" customFormat="1">
      <c r="A53" s="150"/>
      <c r="B53" s="140"/>
      <c r="C53" s="180"/>
      <c r="D53" s="180"/>
      <c r="E53" s="181"/>
      <c r="F53" s="181"/>
    </row>
    <row r="54" spans="1:7" s="139" customFormat="1">
      <c r="A54" s="150"/>
      <c r="B54" s="200" t="s">
        <v>486</v>
      </c>
      <c r="C54" s="180"/>
      <c r="D54" s="180"/>
      <c r="E54" s="181"/>
      <c r="F54" s="181"/>
    </row>
    <row r="55" spans="1:7" s="139" customFormat="1">
      <c r="A55" s="150"/>
      <c r="B55" s="140"/>
      <c r="C55" s="180"/>
      <c r="D55" s="180"/>
      <c r="E55" s="181"/>
      <c r="F55" s="181"/>
    </row>
    <row r="56" spans="1:7" s="139" customFormat="1" ht="26.3">
      <c r="A56" s="150"/>
      <c r="B56" s="172" t="s">
        <v>573</v>
      </c>
      <c r="C56" s="180"/>
      <c r="D56" s="180"/>
      <c r="E56" s="181"/>
      <c r="F56" s="181"/>
    </row>
    <row r="57" spans="1:7" s="139" customFormat="1">
      <c r="A57" s="150"/>
      <c r="B57" s="172"/>
      <c r="C57" s="180"/>
      <c r="D57" s="180"/>
      <c r="E57" s="181"/>
      <c r="F57" s="181"/>
    </row>
    <row r="58" spans="1:7" s="139" customFormat="1" ht="39.450000000000003">
      <c r="A58" s="150"/>
      <c r="B58" s="172" t="s">
        <v>581</v>
      </c>
      <c r="C58" s="180"/>
      <c r="D58" s="180"/>
      <c r="E58" s="181"/>
      <c r="F58" s="181"/>
    </row>
    <row r="59" spans="1:7" s="139" customFormat="1" ht="92.05">
      <c r="A59" s="150"/>
      <c r="B59" s="199" t="s">
        <v>582</v>
      </c>
      <c r="C59" s="180"/>
      <c r="D59" s="180"/>
      <c r="E59" s="181"/>
      <c r="F59" s="181"/>
    </row>
    <row r="60" spans="1:7" s="139" customFormat="1" ht="105.2">
      <c r="A60" s="150"/>
      <c r="B60" s="199" t="s">
        <v>479</v>
      </c>
      <c r="C60" s="180"/>
      <c r="D60" s="180"/>
      <c r="E60" s="181"/>
      <c r="F60" s="181"/>
    </row>
    <row r="61" spans="1:7" s="139" customFormat="1">
      <c r="A61" s="150"/>
      <c r="B61" s="211" t="s">
        <v>496</v>
      </c>
      <c r="C61" s="180"/>
      <c r="D61" s="180"/>
      <c r="E61" s="181"/>
      <c r="F61" s="181"/>
    </row>
    <row r="62" spans="1:7" s="139" customFormat="1" ht="92.05">
      <c r="A62" s="150"/>
      <c r="B62" s="199" t="s">
        <v>465</v>
      </c>
      <c r="C62" s="180"/>
      <c r="D62" s="180"/>
      <c r="E62" s="181"/>
      <c r="F62" s="181"/>
    </row>
    <row r="63" spans="1:7" s="139" customFormat="1">
      <c r="A63" s="150"/>
      <c r="B63" s="211" t="s">
        <v>501</v>
      </c>
      <c r="C63" s="180"/>
      <c r="D63" s="180"/>
      <c r="E63" s="181"/>
      <c r="F63" s="181"/>
    </row>
    <row r="64" spans="1:7" s="139" customFormat="1" ht="52.6">
      <c r="A64" s="150"/>
      <c r="B64" s="199" t="s">
        <v>502</v>
      </c>
      <c r="C64" s="180"/>
      <c r="D64" s="180"/>
      <c r="E64" s="181"/>
      <c r="F64" s="181"/>
    </row>
    <row r="65" spans="1:7" s="139" customFormat="1">
      <c r="A65" s="150"/>
      <c r="B65" s="172" t="s">
        <v>488</v>
      </c>
      <c r="C65" s="180"/>
      <c r="D65" s="180"/>
      <c r="E65" s="181"/>
      <c r="F65" s="181"/>
    </row>
    <row r="66" spans="1:7" s="139" customFormat="1" ht="26.3">
      <c r="A66" s="150"/>
      <c r="B66" s="199" t="s">
        <v>482</v>
      </c>
      <c r="C66" s="180"/>
      <c r="D66" s="180"/>
      <c r="E66" s="181"/>
      <c r="F66" s="181"/>
    </row>
    <row r="67" spans="1:7" s="139" customFormat="1" ht="41.35" customHeight="1">
      <c r="A67" s="150"/>
      <c r="B67" s="199" t="s">
        <v>526</v>
      </c>
      <c r="C67" s="180"/>
      <c r="D67" s="180"/>
      <c r="E67" s="181"/>
      <c r="F67" s="181"/>
    </row>
    <row r="68" spans="1:7" s="139" customFormat="1" ht="52.6">
      <c r="A68" s="150"/>
      <c r="B68" s="4" t="s">
        <v>489</v>
      </c>
      <c r="C68" s="180"/>
      <c r="D68" s="180"/>
      <c r="E68" s="181"/>
      <c r="F68" s="181"/>
    </row>
    <row r="69" spans="1:7" s="139" customFormat="1" ht="26.3">
      <c r="A69" s="150"/>
      <c r="B69" s="4" t="s">
        <v>490</v>
      </c>
      <c r="C69" s="180"/>
      <c r="D69" s="180"/>
      <c r="E69" s="181"/>
      <c r="F69" s="181"/>
    </row>
    <row r="70" spans="1:7" s="139" customFormat="1" ht="52.6">
      <c r="A70" s="150"/>
      <c r="B70" s="4" t="s">
        <v>556</v>
      </c>
      <c r="C70" s="180"/>
      <c r="D70" s="180"/>
      <c r="E70" s="181"/>
      <c r="F70" s="181"/>
    </row>
    <row r="71" spans="1:7" s="139" customFormat="1">
      <c r="A71" s="150"/>
      <c r="B71" s="4" t="s">
        <v>506</v>
      </c>
      <c r="C71" s="180"/>
      <c r="D71" s="180"/>
      <c r="E71" s="181"/>
      <c r="F71" s="181"/>
    </row>
    <row r="72" spans="1:7" s="139" customFormat="1">
      <c r="A72" s="150"/>
      <c r="B72" s="172" t="s">
        <v>491</v>
      </c>
      <c r="C72" s="180"/>
      <c r="D72" s="180"/>
      <c r="E72" s="181"/>
      <c r="F72" s="181"/>
    </row>
    <row r="73" spans="1:7" s="139" customFormat="1" ht="39.450000000000003">
      <c r="A73" s="150"/>
      <c r="B73" s="199" t="s">
        <v>492</v>
      </c>
      <c r="C73" s="180"/>
      <c r="D73" s="180"/>
      <c r="E73" s="181"/>
      <c r="F73" s="181"/>
    </row>
    <row r="74" spans="1:7" s="139" customFormat="1">
      <c r="A74" s="150"/>
      <c r="B74" s="211" t="s">
        <v>493</v>
      </c>
      <c r="C74" s="180"/>
      <c r="D74" s="180"/>
      <c r="E74" s="181"/>
      <c r="F74" s="181"/>
    </row>
    <row r="75" spans="1:7" s="139" customFormat="1" ht="39.450000000000003">
      <c r="A75" s="150"/>
      <c r="B75" s="199" t="s">
        <v>494</v>
      </c>
      <c r="C75" s="180"/>
      <c r="D75" s="180"/>
      <c r="E75" s="181"/>
      <c r="F75" s="181"/>
    </row>
    <row r="76" spans="1:7" s="139" customFormat="1">
      <c r="A76" s="150"/>
      <c r="B76" s="211" t="s">
        <v>495</v>
      </c>
      <c r="C76" s="180"/>
      <c r="D76" s="180"/>
      <c r="E76" s="181"/>
      <c r="F76" s="181"/>
    </row>
    <row r="77" spans="1:7" s="139" customFormat="1">
      <c r="A77" s="150"/>
      <c r="B77" s="172"/>
      <c r="C77" s="180"/>
      <c r="D77" s="180"/>
      <c r="E77" s="181"/>
      <c r="F77" s="181"/>
    </row>
    <row r="78" spans="1:7" s="139" customFormat="1" ht="16.3" customHeight="1">
      <c r="A78" s="150" t="str">
        <f>IF(TRIM(G78)="*",SUMPRODUCT(--(TRIM($G$23:G78)="*"))&amp;".","")</f>
        <v>8.</v>
      </c>
      <c r="B78" s="197" t="s">
        <v>485</v>
      </c>
      <c r="C78" s="182"/>
      <c r="D78" s="198"/>
      <c r="E78" s="137"/>
      <c r="F78" s="138"/>
      <c r="G78" s="139" t="s">
        <v>384</v>
      </c>
    </row>
    <row r="79" spans="1:7" s="139" customFormat="1" ht="15.05" customHeight="1">
      <c r="A79" s="150"/>
      <c r="B79" s="4" t="s">
        <v>519</v>
      </c>
      <c r="C79" s="182"/>
      <c r="D79" s="198"/>
      <c r="E79" s="137"/>
      <c r="F79" s="138"/>
    </row>
    <row r="80" spans="1:7" s="139" customFormat="1">
      <c r="A80" s="150"/>
      <c r="B80" s="4" t="s">
        <v>477</v>
      </c>
      <c r="C80" s="182"/>
      <c r="D80" s="198"/>
      <c r="E80" s="137"/>
      <c r="F80" s="138"/>
    </row>
    <row r="81" spans="1:9" s="139" customFormat="1" ht="67" customHeight="1">
      <c r="A81" s="150"/>
      <c r="B81" s="172" t="s">
        <v>498</v>
      </c>
      <c r="C81" s="182"/>
      <c r="D81" s="198"/>
      <c r="E81" s="137"/>
      <c r="F81" s="138"/>
    </row>
    <row r="82" spans="1:9" s="139" customFormat="1">
      <c r="A82" s="150"/>
      <c r="B82" s="4" t="s">
        <v>499</v>
      </c>
      <c r="C82" s="182"/>
      <c r="D82" s="198"/>
      <c r="E82" s="137"/>
      <c r="F82" s="138"/>
    </row>
    <row r="83" spans="1:9" s="139" customFormat="1" ht="39.450000000000003">
      <c r="A83" s="150"/>
      <c r="B83" s="4" t="s">
        <v>503</v>
      </c>
      <c r="C83" s="182"/>
      <c r="D83" s="198"/>
      <c r="E83" s="137"/>
      <c r="F83" s="138"/>
    </row>
    <row r="84" spans="1:9" s="139" customFormat="1" ht="65.75">
      <c r="A84" s="150"/>
      <c r="B84" s="199" t="s">
        <v>480</v>
      </c>
      <c r="C84" s="182"/>
      <c r="D84" s="198"/>
      <c r="E84" s="137"/>
      <c r="F84" s="138"/>
    </row>
    <row r="85" spans="1:9" s="139" customFormat="1" ht="39.450000000000003">
      <c r="A85" s="150"/>
      <c r="B85" s="199" t="s">
        <v>497</v>
      </c>
      <c r="C85" s="182"/>
      <c r="D85" s="198"/>
      <c r="E85" s="137"/>
      <c r="F85" s="138"/>
    </row>
    <row r="86" spans="1:9" s="139" customFormat="1" ht="26.3">
      <c r="A86" s="150"/>
      <c r="B86" s="199" t="s">
        <v>481</v>
      </c>
      <c r="C86" s="182"/>
      <c r="D86" s="198"/>
      <c r="E86" s="137"/>
      <c r="F86" s="138"/>
    </row>
    <row r="87" spans="1:9" s="139" customFormat="1" ht="26.3">
      <c r="A87" s="150"/>
      <c r="B87" s="140" t="s">
        <v>483</v>
      </c>
      <c r="C87" s="182"/>
      <c r="D87" s="198"/>
      <c r="E87" s="137"/>
      <c r="F87" s="138"/>
    </row>
    <row r="88" spans="1:9" s="139" customFormat="1" ht="26.3">
      <c r="A88" s="150"/>
      <c r="B88" s="4" t="s">
        <v>484</v>
      </c>
      <c r="C88" s="182"/>
      <c r="D88" s="198"/>
      <c r="E88" s="137"/>
      <c r="F88" s="138"/>
    </row>
    <row r="89" spans="1:9" s="139" customFormat="1" ht="26.3">
      <c r="A89" s="150" t="str">
        <f>IF(TRIM(G89)="*",SUMPRODUCT(--(TRIM($G$23:G89)="*"))&amp;".","")</f>
        <v/>
      </c>
      <c r="B89" s="140" t="s">
        <v>478</v>
      </c>
      <c r="C89" s="180" t="s">
        <v>5</v>
      </c>
      <c r="D89" s="180">
        <v>1</v>
      </c>
      <c r="E89" s="93"/>
      <c r="F89" s="181">
        <f>+D89*E89</f>
        <v>0</v>
      </c>
      <c r="I89" s="168"/>
    </row>
    <row r="90" spans="1:9" s="139" customFormat="1">
      <c r="A90" s="150"/>
      <c r="C90" s="180"/>
      <c r="D90" s="180"/>
      <c r="E90" s="181"/>
      <c r="F90" s="181"/>
    </row>
    <row r="91" spans="1:9" s="139" customFormat="1">
      <c r="A91" s="150" t="str">
        <f>IF(TRIM(G91)="*",SUMPRODUCT(--(TRIM($G$23:G91)="*"))&amp;".","")</f>
        <v>9.</v>
      </c>
      <c r="B91" s="197" t="s">
        <v>1051</v>
      </c>
      <c r="C91" s="182"/>
      <c r="D91" s="198"/>
      <c r="E91" s="137"/>
      <c r="F91" s="138"/>
      <c r="G91" s="139" t="s">
        <v>384</v>
      </c>
    </row>
    <row r="92" spans="1:9" s="139" customFormat="1" ht="15.65" customHeight="1">
      <c r="A92" s="150"/>
      <c r="B92" s="4" t="s">
        <v>518</v>
      </c>
      <c r="C92" s="182"/>
      <c r="D92" s="198"/>
      <c r="E92" s="137"/>
      <c r="F92" s="138"/>
    </row>
    <row r="93" spans="1:9" s="139" customFormat="1">
      <c r="A93" s="150"/>
      <c r="B93" s="4" t="s">
        <v>386</v>
      </c>
      <c r="C93" s="182"/>
      <c r="D93" s="198"/>
      <c r="E93" s="137"/>
      <c r="F93" s="138"/>
    </row>
    <row r="94" spans="1:9" s="139" customFormat="1" ht="92.05">
      <c r="A94" s="150"/>
      <c r="B94" s="172" t="s">
        <v>500</v>
      </c>
      <c r="C94" s="182"/>
      <c r="D94" s="198"/>
      <c r="E94" s="137"/>
      <c r="F94" s="138"/>
    </row>
    <row r="95" spans="1:9" s="139" customFormat="1">
      <c r="A95" s="150"/>
      <c r="B95" s="4" t="s">
        <v>499</v>
      </c>
      <c r="C95" s="182"/>
      <c r="D95" s="198"/>
      <c r="E95" s="137"/>
      <c r="F95" s="138"/>
    </row>
    <row r="96" spans="1:9" s="139" customFormat="1" ht="26.3">
      <c r="A96" s="150"/>
      <c r="B96" s="4" t="s">
        <v>504</v>
      </c>
      <c r="C96" s="182"/>
      <c r="D96" s="198"/>
      <c r="E96" s="137"/>
      <c r="F96" s="138"/>
    </row>
    <row r="97" spans="1:9" s="139" customFormat="1" ht="39.450000000000003">
      <c r="A97" s="150"/>
      <c r="B97" s="4" t="s">
        <v>505</v>
      </c>
      <c r="C97" s="182"/>
      <c r="D97" s="198"/>
      <c r="E97" s="137"/>
      <c r="F97" s="138"/>
    </row>
    <row r="98" spans="1:9" s="139" customFormat="1" ht="79.55" customHeight="1">
      <c r="A98" s="150"/>
      <c r="B98" s="4" t="s">
        <v>509</v>
      </c>
      <c r="C98" s="182"/>
      <c r="D98" s="198"/>
      <c r="E98" s="137"/>
      <c r="F98" s="138"/>
    </row>
    <row r="99" spans="1:9" s="139" customFormat="1" ht="26.3">
      <c r="A99" s="150"/>
      <c r="B99" s="199" t="s">
        <v>510</v>
      </c>
      <c r="C99" s="182"/>
      <c r="D99" s="198"/>
      <c r="E99" s="137"/>
      <c r="F99" s="138"/>
    </row>
    <row r="100" spans="1:9" s="139" customFormat="1" ht="52.6">
      <c r="A100" s="150"/>
      <c r="B100" s="4" t="s">
        <v>508</v>
      </c>
      <c r="C100" s="182"/>
      <c r="D100" s="198"/>
      <c r="E100" s="137"/>
      <c r="F100" s="138"/>
    </row>
    <row r="101" spans="1:9" s="139" customFormat="1" ht="26.3">
      <c r="A101" s="150"/>
      <c r="B101" s="4" t="s">
        <v>511</v>
      </c>
      <c r="C101" s="182"/>
      <c r="D101" s="198"/>
      <c r="E101" s="137"/>
      <c r="F101" s="138"/>
    </row>
    <row r="102" spans="1:9" s="139" customFormat="1" ht="107.7" customHeight="1">
      <c r="A102" s="150"/>
      <c r="B102" s="4" t="s">
        <v>539</v>
      </c>
      <c r="C102" s="182"/>
      <c r="D102" s="198"/>
      <c r="E102" s="137"/>
      <c r="F102" s="138"/>
    </row>
    <row r="103" spans="1:9" s="139" customFormat="1" ht="94.55" customHeight="1">
      <c r="A103" s="150"/>
      <c r="B103" s="4" t="s">
        <v>514</v>
      </c>
      <c r="C103" s="182"/>
      <c r="D103" s="198"/>
      <c r="E103" s="137"/>
      <c r="F103" s="138"/>
    </row>
    <row r="104" spans="1:9" s="139" customFormat="1" ht="26.3">
      <c r="A104" s="150"/>
      <c r="B104" s="140" t="s">
        <v>483</v>
      </c>
      <c r="C104" s="182"/>
      <c r="D104" s="198"/>
      <c r="E104" s="137"/>
      <c r="F104" s="138"/>
    </row>
    <row r="105" spans="1:9" s="139" customFormat="1">
      <c r="A105" s="150"/>
      <c r="B105" s="4" t="s">
        <v>553</v>
      </c>
      <c r="C105" s="182"/>
      <c r="D105" s="198"/>
      <c r="E105" s="137"/>
      <c r="F105" s="138"/>
    </row>
    <row r="106" spans="1:9" s="139" customFormat="1" ht="26.3">
      <c r="A106" s="150"/>
      <c r="B106" s="4" t="s">
        <v>507</v>
      </c>
      <c r="C106" s="182"/>
      <c r="D106" s="198"/>
      <c r="E106" s="137"/>
      <c r="F106" s="138"/>
    </row>
    <row r="107" spans="1:9" s="139" customFormat="1" ht="52.6">
      <c r="A107" s="150"/>
      <c r="B107" s="4" t="s">
        <v>516</v>
      </c>
      <c r="C107" s="182"/>
      <c r="D107" s="198"/>
      <c r="E107" s="137"/>
      <c r="F107" s="138"/>
    </row>
    <row r="108" spans="1:9" s="139" customFormat="1">
      <c r="A108" s="150" t="str">
        <f>IF(TRIM(G108)="*",SUMPRODUCT(--(TRIM($G$23:G108)="*"))&amp;".","")</f>
        <v/>
      </c>
      <c r="B108" s="140" t="s">
        <v>515</v>
      </c>
      <c r="C108" s="180" t="s">
        <v>5</v>
      </c>
      <c r="D108" s="180">
        <v>1</v>
      </c>
      <c r="E108" s="93"/>
      <c r="F108" s="181">
        <f>+D108*E108</f>
        <v>0</v>
      </c>
      <c r="I108" s="168"/>
    </row>
    <row r="109" spans="1:9" s="139" customFormat="1">
      <c r="A109" s="150" t="str">
        <f>IF(TRIM(G109)="*",SUMPRODUCT(--(TRIM($G$23:G109)="*"))&amp;".","")</f>
        <v/>
      </c>
      <c r="C109" s="198"/>
      <c r="D109" s="198"/>
      <c r="E109" s="137"/>
      <c r="F109" s="138"/>
    </row>
    <row r="110" spans="1:9" s="139" customFormat="1">
      <c r="A110" s="150" t="str">
        <f>IF(TRIM(G110)="*",SUMPRODUCT(--(TRIM($G$23:G110)="*"))&amp;".","")</f>
        <v>10.</v>
      </c>
      <c r="B110" s="200" t="s">
        <v>517</v>
      </c>
      <c r="C110" s="182"/>
      <c r="D110" s="198"/>
      <c r="E110" s="137"/>
      <c r="F110" s="138"/>
      <c r="G110" s="139" t="s">
        <v>384</v>
      </c>
    </row>
    <row r="111" spans="1:9" s="139" customFormat="1">
      <c r="A111" s="150"/>
      <c r="B111" s="4" t="s">
        <v>522</v>
      </c>
      <c r="C111" s="182"/>
      <c r="D111" s="198"/>
      <c r="E111" s="137"/>
      <c r="F111" s="138"/>
    </row>
    <row r="112" spans="1:9" s="139" customFormat="1">
      <c r="A112" s="150"/>
      <c r="B112" s="4" t="s">
        <v>523</v>
      </c>
      <c r="C112" s="182"/>
      <c r="D112" s="198"/>
      <c r="E112" s="137"/>
      <c r="F112" s="138"/>
    </row>
    <row r="113" spans="1:9" s="139" customFormat="1" ht="105.2">
      <c r="A113" s="150"/>
      <c r="B113" s="172" t="s">
        <v>533</v>
      </c>
      <c r="C113" s="182"/>
      <c r="D113" s="198"/>
      <c r="E113" s="137"/>
      <c r="F113" s="138"/>
    </row>
    <row r="114" spans="1:9" s="139" customFormat="1">
      <c r="A114" s="150"/>
      <c r="B114" s="4" t="s">
        <v>499</v>
      </c>
      <c r="C114" s="182"/>
      <c r="D114" s="198"/>
      <c r="E114" s="137"/>
      <c r="F114" s="138"/>
    </row>
    <row r="115" spans="1:9" s="139" customFormat="1" ht="39.450000000000003">
      <c r="A115" s="150"/>
      <c r="B115" s="4" t="s">
        <v>527</v>
      </c>
      <c r="C115" s="182"/>
      <c r="D115" s="198"/>
      <c r="E115" s="137"/>
      <c r="F115" s="138"/>
    </row>
    <row r="116" spans="1:9" s="139" customFormat="1" ht="52.6">
      <c r="A116" s="150"/>
      <c r="B116" s="4" t="s">
        <v>524</v>
      </c>
      <c r="C116" s="182"/>
      <c r="D116" s="198"/>
      <c r="E116" s="137"/>
      <c r="F116" s="138"/>
    </row>
    <row r="117" spans="1:9" s="139" customFormat="1" ht="26.3">
      <c r="A117" s="150"/>
      <c r="B117" s="199" t="s">
        <v>525</v>
      </c>
      <c r="C117" s="182"/>
      <c r="D117" s="198"/>
      <c r="E117" s="137"/>
      <c r="F117" s="138"/>
    </row>
    <row r="118" spans="1:9" s="139" customFormat="1" ht="39.450000000000003">
      <c r="A118" s="150"/>
      <c r="B118" s="4" t="s">
        <v>530</v>
      </c>
      <c r="C118" s="182"/>
      <c r="D118" s="198"/>
      <c r="E118" s="137"/>
      <c r="F118" s="138"/>
    </row>
    <row r="119" spans="1:9" s="139" customFormat="1" ht="26.3">
      <c r="A119" s="150"/>
      <c r="B119" s="199" t="s">
        <v>528</v>
      </c>
      <c r="C119" s="182"/>
      <c r="D119" s="198"/>
      <c r="E119" s="137"/>
      <c r="F119" s="138"/>
    </row>
    <row r="120" spans="1:9" s="139" customFormat="1">
      <c r="A120" s="150"/>
      <c r="B120" s="199" t="s">
        <v>531</v>
      </c>
      <c r="C120" s="182"/>
      <c r="D120" s="198"/>
      <c r="E120" s="137"/>
      <c r="F120" s="138"/>
    </row>
    <row r="121" spans="1:9" s="139" customFormat="1" ht="26.3">
      <c r="A121" s="150"/>
      <c r="B121" s="140" t="s">
        <v>529</v>
      </c>
      <c r="C121" s="182"/>
      <c r="D121" s="198"/>
      <c r="E121" s="137"/>
      <c r="F121" s="138"/>
    </row>
    <row r="122" spans="1:9" s="139" customFormat="1">
      <c r="A122" s="150" t="str">
        <f>IF(TRIM(G122)="*",SUMPRODUCT(--(TRIM($G$23:G122)="*"))&amp;".","")</f>
        <v/>
      </c>
      <c r="B122" s="140"/>
      <c r="C122" s="198"/>
      <c r="D122" s="198"/>
      <c r="E122" s="137"/>
      <c r="F122" s="138"/>
    </row>
    <row r="123" spans="1:9" s="139" customFormat="1" ht="39.450000000000003">
      <c r="A123" s="150" t="str">
        <f>IF(TRIM(G123)="*",SUMPRODUCT(--(TRIM($G$23:G123)="*"))&amp;".","")</f>
        <v/>
      </c>
      <c r="B123" s="140" t="s">
        <v>895</v>
      </c>
      <c r="C123" s="180" t="s">
        <v>5</v>
      </c>
      <c r="D123" s="180">
        <v>1</v>
      </c>
      <c r="E123" s="93"/>
      <c r="F123" s="181">
        <f>+D123*E123</f>
        <v>0</v>
      </c>
      <c r="I123" s="168"/>
    </row>
    <row r="124" spans="1:9" s="139" customFormat="1">
      <c r="A124" s="150"/>
      <c r="B124" s="140"/>
      <c r="C124" s="180"/>
      <c r="D124" s="180"/>
      <c r="E124" s="181"/>
      <c r="F124" s="181"/>
    </row>
    <row r="125" spans="1:9" s="139" customFormat="1" ht="39.450000000000003">
      <c r="A125" s="150" t="str">
        <f>IF(TRIM(G125)="*",SUMPRODUCT(--(TRIM($G$23:G125)="*"))&amp;".","")</f>
        <v/>
      </c>
      <c r="B125" s="140" t="s">
        <v>896</v>
      </c>
      <c r="C125" s="180" t="s">
        <v>5</v>
      </c>
      <c r="D125" s="180">
        <v>2</v>
      </c>
      <c r="E125" s="93"/>
      <c r="F125" s="181">
        <f>+D125*E125</f>
        <v>0</v>
      </c>
      <c r="I125" s="168"/>
    </row>
    <row r="126" spans="1:9" s="139" customFormat="1">
      <c r="A126" s="150"/>
      <c r="B126" s="140"/>
      <c r="C126" s="180"/>
      <c r="D126" s="180"/>
      <c r="E126" s="181"/>
      <c r="F126" s="181"/>
    </row>
    <row r="127" spans="1:9" s="139" customFormat="1">
      <c r="A127" s="150" t="str">
        <f>IF(TRIM(G127)="*",SUMPRODUCT(--(TRIM($G$23:G127)="*"))&amp;".","")</f>
        <v>11.</v>
      </c>
      <c r="B127" s="197" t="s">
        <v>538</v>
      </c>
      <c r="C127" s="182"/>
      <c r="D127" s="198"/>
      <c r="E127" s="137"/>
      <c r="F127" s="138"/>
      <c r="G127" s="139" t="s">
        <v>384</v>
      </c>
    </row>
    <row r="128" spans="1:9" s="139" customFormat="1">
      <c r="A128" s="150"/>
      <c r="B128" s="4" t="s">
        <v>522</v>
      </c>
      <c r="C128" s="182"/>
      <c r="D128" s="198"/>
      <c r="E128" s="137"/>
      <c r="F128" s="138"/>
    </row>
    <row r="129" spans="1:9" s="139" customFormat="1">
      <c r="A129" s="150"/>
      <c r="B129" s="4" t="s">
        <v>532</v>
      </c>
      <c r="C129" s="182"/>
      <c r="D129" s="198"/>
      <c r="E129" s="137"/>
      <c r="F129" s="138"/>
    </row>
    <row r="130" spans="1:9" s="139" customFormat="1" ht="105.2">
      <c r="A130" s="150"/>
      <c r="B130" s="172" t="s">
        <v>536</v>
      </c>
      <c r="C130" s="182"/>
      <c r="D130" s="198"/>
      <c r="E130" s="137"/>
      <c r="F130" s="138"/>
    </row>
    <row r="131" spans="1:9" s="139" customFormat="1" ht="26.3">
      <c r="A131" s="150"/>
      <c r="B131" s="4" t="s">
        <v>534</v>
      </c>
      <c r="C131" s="182"/>
      <c r="D131" s="198"/>
      <c r="E131" s="137"/>
      <c r="F131" s="138"/>
    </row>
    <row r="132" spans="1:9" s="139" customFormat="1" ht="26.3">
      <c r="A132" s="150"/>
      <c r="B132" s="4" t="s">
        <v>535</v>
      </c>
      <c r="C132" s="182"/>
      <c r="D132" s="198"/>
      <c r="E132" s="137"/>
      <c r="F132" s="138"/>
    </row>
    <row r="133" spans="1:9" s="139" customFormat="1" ht="39.450000000000003">
      <c r="A133" s="150"/>
      <c r="B133" s="4" t="s">
        <v>537</v>
      </c>
      <c r="C133" s="182"/>
      <c r="D133" s="198"/>
      <c r="E133" s="137"/>
      <c r="F133" s="138"/>
    </row>
    <row r="134" spans="1:9" s="139" customFormat="1" ht="52.6">
      <c r="A134" s="150"/>
      <c r="B134" s="4" t="s">
        <v>524</v>
      </c>
      <c r="C134" s="182"/>
      <c r="D134" s="198"/>
      <c r="E134" s="137"/>
      <c r="F134" s="138"/>
    </row>
    <row r="135" spans="1:9" s="139" customFormat="1">
      <c r="A135" s="150" t="str">
        <f>IF(TRIM(G135)="*",SUMPRODUCT(--(TRIM($G$23:G135)="*"))&amp;".","")</f>
        <v/>
      </c>
      <c r="B135" s="4" t="s">
        <v>512</v>
      </c>
      <c r="C135" s="198"/>
      <c r="D135" s="198"/>
      <c r="E135" s="137"/>
      <c r="F135" s="138"/>
    </row>
    <row r="136" spans="1:9" s="139" customFormat="1" ht="39.450000000000003">
      <c r="A136" s="150" t="str">
        <f>IF(TRIM(G136)="*",SUMPRODUCT(--(TRIM($G$23:G201)="*"))&amp;".","")</f>
        <v/>
      </c>
      <c r="B136" s="140" t="s">
        <v>574</v>
      </c>
      <c r="C136" s="180" t="s">
        <v>5</v>
      </c>
      <c r="D136" s="180">
        <v>1</v>
      </c>
      <c r="E136" s="93"/>
      <c r="F136" s="181">
        <f>+D136*E136</f>
        <v>0</v>
      </c>
      <c r="I136" s="168"/>
    </row>
    <row r="137" spans="1:9" s="139" customFormat="1">
      <c r="A137" s="150" t="str">
        <f>IF(TRIM(G137)="*",SUMPRODUCT(--(TRIM($G$23:G137)="*"))&amp;".","")</f>
        <v/>
      </c>
      <c r="B137" s="140"/>
      <c r="C137" s="198"/>
      <c r="D137" s="198"/>
      <c r="E137" s="137"/>
      <c r="F137" s="138"/>
    </row>
    <row r="138" spans="1:9" s="139" customFormat="1">
      <c r="A138" s="150" t="str">
        <f>IF(TRIM(G138)="*",SUMPRODUCT(--(TRIM($G$23:G138)="*"))&amp;".","")</f>
        <v>12.</v>
      </c>
      <c r="B138" s="197" t="s">
        <v>1052</v>
      </c>
      <c r="C138" s="182"/>
      <c r="D138" s="198"/>
      <c r="E138" s="137"/>
      <c r="F138" s="138"/>
      <c r="G138" s="139" t="s">
        <v>384</v>
      </c>
    </row>
    <row r="139" spans="1:9" s="139" customFormat="1" ht="26.3">
      <c r="A139" s="150"/>
      <c r="B139" s="4" t="s">
        <v>540</v>
      </c>
      <c r="C139" s="182"/>
      <c r="D139" s="198"/>
      <c r="E139" s="137"/>
      <c r="F139" s="138"/>
    </row>
    <row r="140" spans="1:9" s="139" customFormat="1">
      <c r="A140" s="150"/>
      <c r="B140" s="4" t="s">
        <v>541</v>
      </c>
      <c r="C140" s="182"/>
      <c r="D140" s="198"/>
      <c r="E140" s="137"/>
      <c r="F140" s="138"/>
    </row>
    <row r="141" spans="1:9" s="139" customFormat="1" ht="39.450000000000003">
      <c r="A141" s="150"/>
      <c r="B141" s="172" t="s">
        <v>1184</v>
      </c>
      <c r="C141" s="182"/>
      <c r="D141" s="198"/>
      <c r="E141" s="137"/>
      <c r="F141" s="138"/>
    </row>
    <row r="142" spans="1:9" s="139" customFormat="1" ht="199.1" customHeight="1">
      <c r="A142" s="150"/>
      <c r="B142" s="172" t="s">
        <v>1181</v>
      </c>
      <c r="C142" s="182"/>
      <c r="D142" s="198"/>
      <c r="E142" s="137"/>
      <c r="F142" s="138"/>
    </row>
    <row r="143" spans="1:9" s="139" customFormat="1">
      <c r="A143" s="150"/>
      <c r="B143" s="4" t="s">
        <v>499</v>
      </c>
      <c r="C143" s="182"/>
      <c r="D143" s="198"/>
      <c r="E143" s="137"/>
      <c r="F143" s="138"/>
    </row>
    <row r="144" spans="1:9" s="139" customFormat="1" ht="26.3">
      <c r="A144" s="150"/>
      <c r="B144" s="4" t="s">
        <v>542</v>
      </c>
      <c r="C144" s="182"/>
      <c r="D144" s="198"/>
      <c r="E144" s="137"/>
      <c r="F144" s="138"/>
    </row>
    <row r="145" spans="1:9" s="139" customFormat="1" ht="26.3">
      <c r="A145" s="150"/>
      <c r="B145" s="4" t="s">
        <v>552</v>
      </c>
      <c r="C145" s="182"/>
      <c r="D145" s="198"/>
      <c r="E145" s="137"/>
      <c r="F145" s="138"/>
    </row>
    <row r="146" spans="1:9" s="139" customFormat="1" ht="26.3">
      <c r="A146" s="150"/>
      <c r="B146" s="199" t="s">
        <v>543</v>
      </c>
      <c r="C146" s="182"/>
      <c r="D146" s="198"/>
      <c r="E146" s="137"/>
      <c r="F146" s="138"/>
    </row>
    <row r="147" spans="1:9" s="139" customFormat="1" ht="26.3">
      <c r="A147" s="150"/>
      <c r="B147" s="199" t="s">
        <v>544</v>
      </c>
      <c r="C147" s="182"/>
      <c r="D147" s="198"/>
      <c r="E147" s="137"/>
      <c r="F147" s="138"/>
    </row>
    <row r="148" spans="1:9" s="139" customFormat="1" ht="65.75">
      <c r="A148" s="150"/>
      <c r="B148" s="172" t="s">
        <v>1185</v>
      </c>
      <c r="C148" s="182"/>
      <c r="D148" s="198"/>
      <c r="E148" s="137"/>
      <c r="F148" s="138"/>
    </row>
    <row r="149" spans="1:9" s="139" customFormat="1" ht="26.3">
      <c r="A149" s="150"/>
      <c r="B149" s="4" t="s">
        <v>550</v>
      </c>
      <c r="C149" s="182"/>
      <c r="D149" s="198"/>
      <c r="E149" s="137"/>
      <c r="F149" s="138"/>
    </row>
    <row r="150" spans="1:9" s="139" customFormat="1" ht="118.35">
      <c r="A150" s="150"/>
      <c r="B150" s="4" t="s">
        <v>545</v>
      </c>
      <c r="C150" s="182"/>
      <c r="D150" s="198"/>
      <c r="E150" s="137"/>
      <c r="F150" s="138"/>
    </row>
    <row r="151" spans="1:9" s="139" customFormat="1" ht="94.55" customHeight="1">
      <c r="A151" s="150"/>
      <c r="B151" s="4" t="s">
        <v>1117</v>
      </c>
      <c r="C151" s="182"/>
      <c r="D151" s="198"/>
      <c r="E151" s="137"/>
      <c r="F151" s="138"/>
    </row>
    <row r="152" spans="1:9" s="139" customFormat="1">
      <c r="A152" s="150"/>
      <c r="B152" s="4" t="s">
        <v>553</v>
      </c>
      <c r="C152" s="182"/>
      <c r="D152" s="198"/>
      <c r="E152" s="137"/>
      <c r="F152" s="138"/>
    </row>
    <row r="153" spans="1:9" s="139" customFormat="1" ht="26.3">
      <c r="A153" s="150"/>
      <c r="B153" s="4" t="s">
        <v>546</v>
      </c>
      <c r="C153" s="182"/>
      <c r="D153" s="198"/>
      <c r="E153" s="137"/>
      <c r="F153" s="138"/>
    </row>
    <row r="154" spans="1:9" s="139" customFormat="1" ht="26.3">
      <c r="A154" s="150"/>
      <c r="B154" s="4" t="s">
        <v>547</v>
      </c>
      <c r="C154" s="182"/>
      <c r="D154" s="198"/>
      <c r="E154" s="137"/>
      <c r="F154" s="138"/>
    </row>
    <row r="155" spans="1:9" s="139" customFormat="1" ht="26.3">
      <c r="A155" s="150" t="str">
        <f>IF(TRIM(G155)="*",SUMPRODUCT(--(TRIM($G$23:G155)="*"))&amp;".","")</f>
        <v/>
      </c>
      <c r="B155" s="4" t="s">
        <v>548</v>
      </c>
      <c r="C155" s="198"/>
      <c r="D155" s="198"/>
      <c r="E155" s="137"/>
      <c r="F155" s="138"/>
    </row>
    <row r="156" spans="1:9" s="139" customFormat="1" ht="118.35">
      <c r="A156" s="150"/>
      <c r="B156" s="4" t="s">
        <v>549</v>
      </c>
      <c r="C156" s="198"/>
      <c r="D156" s="198"/>
      <c r="E156" s="137"/>
      <c r="F156" s="138"/>
    </row>
    <row r="157" spans="1:9" s="139" customFormat="1" ht="65.75">
      <c r="A157" s="150"/>
      <c r="B157" s="175" t="s">
        <v>1179</v>
      </c>
      <c r="C157" s="198"/>
      <c r="D157" s="198"/>
      <c r="E157" s="137"/>
      <c r="F157" s="138"/>
    </row>
    <row r="158" spans="1:9" s="139" customFormat="1">
      <c r="A158" s="150"/>
      <c r="B158" s="175" t="s">
        <v>1180</v>
      </c>
      <c r="C158" s="198"/>
      <c r="D158" s="198"/>
      <c r="E158" s="137"/>
      <c r="F158" s="138"/>
    </row>
    <row r="159" spans="1:9" s="139" customFormat="1" ht="26.3">
      <c r="A159" s="150" t="str">
        <f>IF(TRIM(G159)="*",SUMPRODUCT(--(TRIM($G$23:G159)="*"))&amp;".","")</f>
        <v/>
      </c>
      <c r="B159" s="140" t="s">
        <v>551</v>
      </c>
      <c r="C159" s="180" t="s">
        <v>5</v>
      </c>
      <c r="D159" s="180">
        <v>1</v>
      </c>
      <c r="E159" s="93"/>
      <c r="F159" s="181">
        <f>+D159*E159</f>
        <v>0</v>
      </c>
      <c r="I159" s="168"/>
    </row>
    <row r="160" spans="1:9" s="139" customFormat="1">
      <c r="A160" s="150"/>
      <c r="B160" s="140"/>
      <c r="C160" s="198"/>
      <c r="D160" s="198"/>
      <c r="E160" s="181"/>
      <c r="F160" s="181"/>
    </row>
    <row r="161" spans="1:9" s="139" customFormat="1">
      <c r="A161" s="150" t="str">
        <f>IF(TRIM(G161)="*",SUMPRODUCT(--(TRIM($G$23:G161)="*"))&amp;".","")</f>
        <v>13.</v>
      </c>
      <c r="B161" s="197" t="s">
        <v>1053</v>
      </c>
      <c r="C161" s="182"/>
      <c r="D161" s="198"/>
      <c r="E161" s="137"/>
      <c r="F161" s="138"/>
      <c r="G161" s="139" t="s">
        <v>384</v>
      </c>
    </row>
    <row r="162" spans="1:9" s="139" customFormat="1" ht="26.3">
      <c r="A162" s="150"/>
      <c r="B162" s="4" t="s">
        <v>555</v>
      </c>
      <c r="C162" s="182"/>
      <c r="D162" s="198"/>
      <c r="E162" s="137"/>
      <c r="F162" s="138"/>
    </row>
    <row r="163" spans="1:9" s="139" customFormat="1">
      <c r="A163" s="150"/>
      <c r="B163" s="4" t="s">
        <v>554</v>
      </c>
      <c r="C163" s="182"/>
      <c r="D163" s="198"/>
      <c r="E163" s="137"/>
      <c r="F163" s="138"/>
    </row>
    <row r="164" spans="1:9" s="139" customFormat="1">
      <c r="A164" s="150"/>
      <c r="B164" s="4" t="s">
        <v>417</v>
      </c>
      <c r="C164" s="182"/>
      <c r="D164" s="198"/>
      <c r="E164" s="137"/>
      <c r="F164" s="138"/>
    </row>
    <row r="165" spans="1:9" s="139" customFormat="1" ht="78.900000000000006">
      <c r="A165" s="150"/>
      <c r="B165" s="172" t="s">
        <v>557</v>
      </c>
      <c r="C165" s="182"/>
      <c r="D165" s="198"/>
      <c r="E165" s="137"/>
      <c r="F165" s="138"/>
    </row>
    <row r="166" spans="1:9" s="139" customFormat="1">
      <c r="A166" s="150"/>
      <c r="B166" s="4" t="s">
        <v>499</v>
      </c>
      <c r="C166" s="182"/>
      <c r="D166" s="198"/>
      <c r="E166" s="137"/>
      <c r="F166" s="138"/>
    </row>
    <row r="167" spans="1:9" s="139" customFormat="1" ht="45.7" customHeight="1">
      <c r="A167" s="150"/>
      <c r="B167" s="4" t="s">
        <v>563</v>
      </c>
      <c r="C167" s="182"/>
      <c r="D167" s="198"/>
      <c r="E167" s="137"/>
      <c r="F167" s="138"/>
    </row>
    <row r="168" spans="1:9" s="139" customFormat="1" ht="39.450000000000003">
      <c r="A168" s="150"/>
      <c r="B168" s="4" t="s">
        <v>561</v>
      </c>
      <c r="C168" s="182"/>
      <c r="D168" s="198"/>
      <c r="E168" s="137"/>
      <c r="F168" s="138"/>
    </row>
    <row r="169" spans="1:9" s="139" customFormat="1" ht="92.05">
      <c r="A169" s="150"/>
      <c r="B169" s="4" t="s">
        <v>562</v>
      </c>
      <c r="C169" s="182"/>
      <c r="D169" s="198"/>
      <c r="E169" s="137"/>
      <c r="F169" s="138"/>
    </row>
    <row r="170" spans="1:9" s="139" customFormat="1" ht="92.05">
      <c r="A170" s="150"/>
      <c r="B170" s="4" t="s">
        <v>558</v>
      </c>
      <c r="C170" s="182"/>
      <c r="D170" s="198"/>
      <c r="E170" s="137"/>
      <c r="F170" s="138"/>
    </row>
    <row r="171" spans="1:9" s="139" customFormat="1" ht="26.3">
      <c r="A171" s="150"/>
      <c r="B171" s="4" t="s">
        <v>571</v>
      </c>
      <c r="C171" s="180" t="s">
        <v>5</v>
      </c>
      <c r="D171" s="180">
        <v>1</v>
      </c>
      <c r="E171" s="93"/>
      <c r="F171" s="181">
        <f>+D171*E171</f>
        <v>0</v>
      </c>
      <c r="I171" s="168"/>
    </row>
    <row r="172" spans="1:9" s="139" customFormat="1">
      <c r="A172" s="150"/>
      <c r="B172" s="4"/>
      <c r="C172" s="182"/>
      <c r="D172" s="198"/>
      <c r="E172" s="137"/>
      <c r="F172" s="138"/>
    </row>
    <row r="173" spans="1:9" s="139" customFormat="1">
      <c r="A173" s="150" t="str">
        <f>IF(TRIM(G173)="*",SUMPRODUCT(--(TRIM($G$23:G173)="*"))&amp;".","")</f>
        <v>14.</v>
      </c>
      <c r="B173" s="197" t="s">
        <v>1054</v>
      </c>
      <c r="C173" s="182"/>
      <c r="D173" s="198"/>
      <c r="E173" s="137"/>
      <c r="F173" s="138"/>
      <c r="G173" s="139" t="s">
        <v>384</v>
      </c>
    </row>
    <row r="174" spans="1:9" s="139" customFormat="1" ht="15.65" customHeight="1">
      <c r="A174" s="150"/>
      <c r="B174" s="4" t="s">
        <v>559</v>
      </c>
      <c r="C174" s="182"/>
      <c r="D174" s="198"/>
      <c r="E174" s="137"/>
      <c r="F174" s="138"/>
    </row>
    <row r="175" spans="1:9" s="139" customFormat="1">
      <c r="A175" s="150"/>
      <c r="B175" s="4" t="s">
        <v>386</v>
      </c>
      <c r="C175" s="182"/>
      <c r="D175" s="198"/>
      <c r="E175" s="137"/>
      <c r="F175" s="138"/>
    </row>
    <row r="176" spans="1:9" s="139" customFormat="1">
      <c r="A176" s="150"/>
      <c r="B176" s="4" t="s">
        <v>432</v>
      </c>
      <c r="C176" s="182"/>
      <c r="D176" s="198"/>
      <c r="E176" s="137"/>
      <c r="F176" s="138"/>
    </row>
    <row r="177" spans="1:9" s="139" customFormat="1" ht="52.6">
      <c r="A177" s="150"/>
      <c r="B177" s="172" t="s">
        <v>560</v>
      </c>
      <c r="C177" s="182"/>
      <c r="D177" s="198"/>
      <c r="E177" s="137"/>
      <c r="F177" s="138"/>
    </row>
    <row r="178" spans="1:9" s="139" customFormat="1">
      <c r="A178" s="150"/>
      <c r="B178" s="4" t="s">
        <v>499</v>
      </c>
      <c r="C178" s="182"/>
      <c r="D178" s="198"/>
      <c r="E178" s="137"/>
      <c r="F178" s="138"/>
    </row>
    <row r="179" spans="1:9" s="139" customFormat="1" ht="41.35" customHeight="1">
      <c r="A179" s="150"/>
      <c r="B179" s="4" t="s">
        <v>566</v>
      </c>
      <c r="C179" s="182"/>
      <c r="D179" s="198"/>
      <c r="E179" s="137"/>
      <c r="F179" s="138"/>
    </row>
    <row r="180" spans="1:9" s="139" customFormat="1" ht="39.450000000000003">
      <c r="A180" s="150"/>
      <c r="B180" s="4" t="s">
        <v>561</v>
      </c>
      <c r="C180" s="182"/>
      <c r="D180" s="198"/>
      <c r="E180" s="137"/>
      <c r="F180" s="138"/>
    </row>
    <row r="181" spans="1:9" s="139" customFormat="1" ht="92.05">
      <c r="A181" s="150"/>
      <c r="B181" s="4" t="s">
        <v>562</v>
      </c>
      <c r="C181" s="182"/>
      <c r="D181" s="198"/>
      <c r="E181" s="137"/>
      <c r="F181" s="138"/>
    </row>
    <row r="182" spans="1:9" s="139" customFormat="1">
      <c r="A182" s="150"/>
      <c r="B182" s="4" t="s">
        <v>570</v>
      </c>
      <c r="C182" s="180" t="s">
        <v>5</v>
      </c>
      <c r="D182" s="180">
        <v>1</v>
      </c>
      <c r="E182" s="93"/>
      <c r="F182" s="181">
        <f>+D182*E182</f>
        <v>0</v>
      </c>
      <c r="I182" s="168"/>
    </row>
    <row r="183" spans="1:9" s="139" customFormat="1">
      <c r="A183" s="150"/>
      <c r="B183" s="4"/>
      <c r="C183" s="182"/>
      <c r="D183" s="198"/>
      <c r="E183" s="137"/>
      <c r="F183" s="138"/>
    </row>
    <row r="184" spans="1:9" s="139" customFormat="1">
      <c r="A184" s="150" t="str">
        <f>IF(TRIM(G184)="*",SUMPRODUCT(--(TRIM($G$23:G184)="*"))&amp;".","")</f>
        <v>15.</v>
      </c>
      <c r="B184" s="197" t="s">
        <v>1055</v>
      </c>
      <c r="C184" s="182"/>
      <c r="D184" s="198"/>
      <c r="E184" s="137"/>
      <c r="F184" s="138"/>
      <c r="G184" s="139" t="s">
        <v>384</v>
      </c>
    </row>
    <row r="185" spans="1:9" s="139" customFormat="1" ht="26.3">
      <c r="A185" s="150"/>
      <c r="B185" s="4" t="s">
        <v>564</v>
      </c>
      <c r="C185" s="182"/>
      <c r="D185" s="198"/>
      <c r="E185" s="137"/>
      <c r="F185" s="138"/>
    </row>
    <row r="186" spans="1:9" s="139" customFormat="1">
      <c r="A186" s="150"/>
      <c r="B186" s="4" t="s">
        <v>386</v>
      </c>
      <c r="C186" s="182"/>
      <c r="D186" s="198"/>
      <c r="E186" s="137"/>
      <c r="F186" s="138"/>
    </row>
    <row r="187" spans="1:9" s="139" customFormat="1">
      <c r="A187" s="150"/>
      <c r="B187" s="4" t="s">
        <v>407</v>
      </c>
      <c r="C187" s="182"/>
      <c r="D187" s="198"/>
      <c r="E187" s="137"/>
      <c r="F187" s="138"/>
    </row>
    <row r="188" spans="1:9" s="139" customFormat="1" ht="39.450000000000003">
      <c r="A188" s="150"/>
      <c r="B188" s="172" t="s">
        <v>565</v>
      </c>
      <c r="C188" s="182"/>
      <c r="D188" s="198"/>
      <c r="E188" s="137"/>
      <c r="F188" s="138"/>
    </row>
    <row r="189" spans="1:9" s="139" customFormat="1">
      <c r="A189" s="150"/>
      <c r="B189" s="4" t="s">
        <v>499</v>
      </c>
      <c r="C189" s="182"/>
      <c r="D189" s="198"/>
      <c r="E189" s="137"/>
      <c r="F189" s="138"/>
    </row>
    <row r="190" spans="1:9" s="139" customFormat="1" ht="26.3">
      <c r="A190" s="150"/>
      <c r="B190" s="4" t="s">
        <v>567</v>
      </c>
      <c r="C190" s="182"/>
      <c r="D190" s="198"/>
      <c r="E190" s="137"/>
      <c r="F190" s="138"/>
    </row>
    <row r="191" spans="1:9" s="139" customFormat="1" ht="39.450000000000003">
      <c r="A191" s="150"/>
      <c r="B191" s="4" t="s">
        <v>568</v>
      </c>
      <c r="C191" s="182"/>
      <c r="D191" s="198"/>
      <c r="E191" s="137"/>
      <c r="F191" s="138"/>
    </row>
    <row r="192" spans="1:9" s="139" customFormat="1" ht="39.450000000000003">
      <c r="A192" s="150"/>
      <c r="B192" s="4" t="s">
        <v>569</v>
      </c>
      <c r="C192" s="182"/>
      <c r="D192" s="198"/>
      <c r="E192" s="137"/>
      <c r="F192" s="138"/>
    </row>
    <row r="193" spans="1:9" s="139" customFormat="1">
      <c r="A193" s="150" t="str">
        <f>IF(TRIM(G193)="*",SUMPRODUCT(--(TRIM($G$23:G201)="*"))&amp;".","")</f>
        <v/>
      </c>
      <c r="B193" s="4" t="s">
        <v>572</v>
      </c>
      <c r="C193" s="180" t="s">
        <v>5</v>
      </c>
      <c r="D193" s="180">
        <v>1</v>
      </c>
      <c r="E193" s="93"/>
      <c r="F193" s="181">
        <f>+D193*E193</f>
        <v>0</v>
      </c>
      <c r="I193" s="168"/>
    </row>
    <row r="194" spans="1:9" s="139" customFormat="1">
      <c r="A194" s="150"/>
      <c r="B194" s="4"/>
      <c r="C194" s="180"/>
      <c r="D194" s="180"/>
      <c r="E194" s="181"/>
      <c r="F194" s="181"/>
    </row>
    <row r="195" spans="1:9" s="139" customFormat="1">
      <c r="A195" s="150" t="str">
        <f>IF(TRIM(G195)="*",SUMPRODUCT(--(TRIM($G$23:G195)="*"))&amp;".","")</f>
        <v>16.</v>
      </c>
      <c r="B195" s="197" t="s">
        <v>333</v>
      </c>
      <c r="C195" s="182"/>
      <c r="D195" s="198"/>
      <c r="E195" s="137"/>
      <c r="F195" s="138"/>
      <c r="G195" s="139" t="s">
        <v>384</v>
      </c>
    </row>
    <row r="196" spans="1:9" s="139" customFormat="1" ht="26.3">
      <c r="A196" s="150"/>
      <c r="B196" s="179" t="s">
        <v>1119</v>
      </c>
      <c r="C196" s="180"/>
      <c r="D196" s="180"/>
      <c r="E196" s="181"/>
      <c r="F196" s="181"/>
    </row>
    <row r="197" spans="1:9" s="139" customFormat="1">
      <c r="A197" s="150"/>
      <c r="B197" s="4" t="s">
        <v>89</v>
      </c>
      <c r="C197" s="180"/>
      <c r="D197" s="180"/>
      <c r="E197" s="181"/>
      <c r="F197" s="181"/>
    </row>
    <row r="198" spans="1:9" s="139" customFormat="1">
      <c r="A198" s="150"/>
      <c r="B198" s="179" t="s">
        <v>1120</v>
      </c>
      <c r="C198" s="180"/>
      <c r="D198" s="180"/>
      <c r="E198" s="181"/>
      <c r="F198" s="181"/>
    </row>
    <row r="199" spans="1:9" s="139" customFormat="1">
      <c r="A199" s="150"/>
      <c r="B199" s="116" t="s">
        <v>1118</v>
      </c>
      <c r="C199" s="180"/>
      <c r="D199" s="180"/>
      <c r="E199" s="181"/>
      <c r="F199" s="181"/>
    </row>
    <row r="200" spans="1:9" s="139" customFormat="1">
      <c r="A200" s="150"/>
      <c r="B200" s="116" t="s">
        <v>1121</v>
      </c>
      <c r="C200" s="182" t="s">
        <v>5</v>
      </c>
      <c r="D200" s="180">
        <v>1</v>
      </c>
      <c r="E200" s="138">
        <f>SUM(F12:F193)*5%</f>
        <v>0</v>
      </c>
      <c r="F200" s="181">
        <f>E200</f>
        <v>0</v>
      </c>
    </row>
    <row r="201" spans="1:9" s="139" customFormat="1" ht="13.8" thickBot="1">
      <c r="A201" s="150"/>
      <c r="B201" s="4"/>
      <c r="C201" s="182"/>
      <c r="D201" s="198"/>
      <c r="E201" s="137"/>
      <c r="F201" s="138"/>
    </row>
    <row r="202" spans="1:9" s="139" customFormat="1" ht="13.8" thickBot="1">
      <c r="A202" s="157" t="str">
        <f>IF(TRIM(G202)="*",SUMPRODUCT(--(TRIM($G$23:G202)="*"))&amp;".","")</f>
        <v/>
      </c>
      <c r="B202" s="157" t="s">
        <v>1124</v>
      </c>
      <c r="C202" s="158"/>
      <c r="D202" s="158"/>
      <c r="E202" s="159"/>
      <c r="F202" s="160">
        <f>SUM(F12:F201)</f>
        <v>0</v>
      </c>
    </row>
    <row r="203" spans="1:9">
      <c r="A203" s="150" t="str">
        <f>IF(TRIM(G203)="*",SUMPRODUCT(--(TRIM($G$23:G203)="*"))&amp;".","")</f>
        <v/>
      </c>
    </row>
    <row r="204" spans="1:9">
      <c r="A204" s="150" t="str">
        <f>IF(TRIM(G204)="*",SUMPRODUCT(--(TRIM($G$23:G204)="*"))&amp;".","")</f>
        <v/>
      </c>
    </row>
    <row r="205" spans="1:9">
      <c r="A205" s="150" t="str">
        <f>IF(TRIM(G205)="*",SUMPRODUCT(--(TRIM($G$23:G205)="*"))&amp;".","")</f>
        <v/>
      </c>
    </row>
    <row r="206" spans="1:9">
      <c r="A206" s="150" t="str">
        <f>IF(TRIM(G206)="*",SUMPRODUCT(--(TRIM($G$23:G206)="*"))&amp;".","")</f>
        <v/>
      </c>
    </row>
    <row r="207" spans="1:9">
      <c r="A207" s="150" t="str">
        <f>IF(TRIM(G207)="*",SUMPRODUCT(--(TRIM($G$23:G207)="*"))&amp;".","")</f>
        <v/>
      </c>
    </row>
    <row r="208" spans="1:9">
      <c r="A208" s="150" t="str">
        <f>IF(TRIM(G208)="*",SUMPRODUCT(--(TRIM($G$23:G208)="*"))&amp;".","")</f>
        <v/>
      </c>
    </row>
    <row r="209" spans="1:8">
      <c r="A209" s="150" t="str">
        <f>IF(TRIM(G209)="*",SUMPRODUCT(--(TRIM($G$23:G209)="*"))&amp;".","")</f>
        <v/>
      </c>
    </row>
    <row r="210" spans="1:8">
      <c r="A210" s="150" t="str">
        <f>IF(TRIM(G210)="*",SUMPRODUCT(--(TRIM($G$23:G210)="*"))&amp;".","")</f>
        <v/>
      </c>
    </row>
    <row r="211" spans="1:8">
      <c r="A211" s="150" t="str">
        <f>IF(TRIM(G211)="*",SUMPRODUCT(--(TRIM($G$23:G211)="*"))&amp;".","")</f>
        <v/>
      </c>
    </row>
    <row r="212" spans="1:8">
      <c r="A212" s="150" t="str">
        <f>IF(TRIM(G212)="*",SUMPRODUCT(--(TRIM($G$23:G212)="*"))&amp;".","")</f>
        <v/>
      </c>
    </row>
    <row r="213" spans="1:8">
      <c r="A213" s="150" t="str">
        <f>IF(TRIM(G213)="*",SUMPRODUCT(--(TRIM($G$23:G213)="*"))&amp;".","")</f>
        <v/>
      </c>
    </row>
    <row r="214" spans="1:8">
      <c r="A214" s="150" t="str">
        <f>IF(TRIM(G214)="*",SUMPRODUCT(--(TRIM($G$23:G214)="*"))&amp;".","")</f>
        <v/>
      </c>
    </row>
    <row r="215" spans="1:8">
      <c r="A215" s="150" t="str">
        <f>IF(TRIM(G215)="*",SUMPRODUCT(--(TRIM($G$23:G215)="*"))&amp;".","")</f>
        <v/>
      </c>
    </row>
    <row r="216" spans="1:8" s="161" customFormat="1">
      <c r="A216" s="150" t="str">
        <f>IF(TRIM(G216)="*",SUMPRODUCT(--(TRIM($G$23:G216)="*"))&amp;".","")</f>
        <v/>
      </c>
      <c r="C216" s="208"/>
      <c r="D216" s="208"/>
      <c r="E216" s="139"/>
      <c r="F216" s="152"/>
      <c r="G216" s="152"/>
      <c r="H216" s="152"/>
    </row>
    <row r="217" spans="1:8" s="161" customFormat="1">
      <c r="A217" s="150" t="str">
        <f>IF(TRIM(G217)="*",SUMPRODUCT(--(TRIM($G$23:G217)="*"))&amp;".","")</f>
        <v/>
      </c>
      <c r="C217" s="208"/>
      <c r="D217" s="208"/>
      <c r="E217" s="139"/>
      <c r="F217" s="152"/>
      <c r="G217" s="152"/>
      <c r="H217" s="152"/>
    </row>
    <row r="218" spans="1:8" s="161" customFormat="1">
      <c r="A218" s="150" t="str">
        <f>IF(TRIM(G218)="*",SUMPRODUCT(--(TRIM($G$23:G218)="*"))&amp;".","")</f>
        <v/>
      </c>
      <c r="C218" s="208"/>
      <c r="D218" s="208"/>
      <c r="E218" s="139"/>
      <c r="F218" s="152"/>
      <c r="G218" s="152"/>
      <c r="H218" s="152"/>
    </row>
    <row r="219" spans="1:8" s="161" customFormat="1">
      <c r="A219" s="150" t="str">
        <f>IF(TRIM(G219)="*",SUMPRODUCT(--(TRIM($G$23:G219)="*"))&amp;".","")</f>
        <v/>
      </c>
      <c r="C219" s="208"/>
      <c r="D219" s="208"/>
      <c r="E219" s="139"/>
      <c r="F219" s="152"/>
      <c r="G219" s="152"/>
      <c r="H219" s="152"/>
    </row>
    <row r="220" spans="1:8" s="161" customFormat="1">
      <c r="A220" s="150" t="str">
        <f>IF(TRIM(G220)="*",SUMPRODUCT(--(TRIM($G$23:G220)="*"))&amp;".","")</f>
        <v/>
      </c>
      <c r="C220" s="208"/>
      <c r="D220" s="208"/>
      <c r="E220" s="139"/>
      <c r="F220" s="152"/>
      <c r="G220" s="152"/>
      <c r="H220" s="152"/>
    </row>
    <row r="221" spans="1:8" s="161" customFormat="1">
      <c r="A221" s="150" t="str">
        <f>IF(TRIM(G221)="*",SUMPRODUCT(--(TRIM($G$23:G221)="*"))&amp;".","")</f>
        <v/>
      </c>
      <c r="C221" s="208"/>
      <c r="D221" s="208"/>
      <c r="E221" s="139"/>
      <c r="F221" s="152"/>
      <c r="G221" s="152"/>
      <c r="H221" s="152"/>
    </row>
    <row r="222" spans="1:8" s="161" customFormat="1">
      <c r="A222" s="150" t="str">
        <f>IF(TRIM(G222)="*",SUMPRODUCT(--(TRIM($G$23:G222)="*"))&amp;".","")</f>
        <v/>
      </c>
      <c r="C222" s="208"/>
      <c r="D222" s="208"/>
      <c r="E222" s="139"/>
      <c r="F222" s="152"/>
      <c r="G222" s="152"/>
      <c r="H222" s="152"/>
    </row>
    <row r="223" spans="1:8" s="161" customFormat="1">
      <c r="A223" s="150" t="str">
        <f>IF(TRIM(G223)="*",SUMPRODUCT(--(TRIM($G$23:G223)="*"))&amp;".","")</f>
        <v/>
      </c>
      <c r="C223" s="208"/>
      <c r="D223" s="208"/>
      <c r="E223" s="139"/>
      <c r="F223" s="152"/>
      <c r="G223" s="152"/>
      <c r="H223" s="152"/>
    </row>
    <row r="224" spans="1:8" s="161" customFormat="1">
      <c r="A224" s="150" t="str">
        <f>IF(TRIM(G224)="*",SUMPRODUCT(--(TRIM($G$23:G224)="*"))&amp;".","")</f>
        <v/>
      </c>
      <c r="C224" s="208"/>
      <c r="D224" s="208"/>
      <c r="E224" s="139"/>
      <c r="F224" s="152"/>
      <c r="G224" s="152"/>
      <c r="H224" s="152"/>
    </row>
    <row r="225" spans="1:8" s="161" customFormat="1">
      <c r="A225" s="150" t="str">
        <f>IF(TRIM(G225)="*",SUMPRODUCT(--(TRIM($G$23:G225)="*"))&amp;".","")</f>
        <v/>
      </c>
      <c r="C225" s="208"/>
      <c r="D225" s="208"/>
      <c r="E225" s="139"/>
      <c r="F225" s="152"/>
      <c r="G225" s="152"/>
      <c r="H225" s="152"/>
    </row>
    <row r="226" spans="1:8" s="161" customFormat="1">
      <c r="A226" s="150" t="str">
        <f>IF(TRIM(G226)="*",SUMPRODUCT(--(TRIM($G$23:G226)="*"))&amp;".","")</f>
        <v/>
      </c>
      <c r="C226" s="208"/>
      <c r="D226" s="208"/>
      <c r="E226" s="139"/>
      <c r="F226" s="152"/>
      <c r="G226" s="152"/>
      <c r="H226" s="152"/>
    </row>
    <row r="227" spans="1:8" s="161" customFormat="1">
      <c r="A227" s="150" t="str">
        <f>IF(TRIM(G227)="*",SUMPRODUCT(--(TRIM($G$23:G227)="*"))&amp;".","")</f>
        <v/>
      </c>
      <c r="C227" s="208"/>
      <c r="D227" s="208"/>
      <c r="E227" s="139"/>
      <c r="F227" s="152"/>
      <c r="G227" s="152"/>
      <c r="H227" s="152"/>
    </row>
    <row r="228" spans="1:8" s="161" customFormat="1">
      <c r="A228" s="150" t="str">
        <f>IF(TRIM(G228)="*",SUMPRODUCT(--(TRIM($G$23:G228)="*"))&amp;".","")</f>
        <v/>
      </c>
      <c r="C228" s="208"/>
      <c r="D228" s="208"/>
      <c r="E228" s="139"/>
      <c r="F228" s="152"/>
      <c r="G228" s="152"/>
      <c r="H228" s="152"/>
    </row>
    <row r="229" spans="1:8" s="161" customFormat="1">
      <c r="A229" s="150" t="str">
        <f>IF(TRIM(G229)="*",SUMPRODUCT(--(TRIM($G$23:G229)="*"))&amp;".","")</f>
        <v/>
      </c>
      <c r="C229" s="208"/>
      <c r="D229" s="208"/>
      <c r="E229" s="139"/>
      <c r="F229" s="152"/>
      <c r="G229" s="152"/>
      <c r="H229" s="152"/>
    </row>
    <row r="230" spans="1:8" s="161" customFormat="1">
      <c r="A230" s="150" t="str">
        <f>IF(TRIM(G230)="*",SUMPRODUCT(--(TRIM($G$23:G230)="*"))&amp;".","")</f>
        <v/>
      </c>
      <c r="C230" s="208"/>
      <c r="D230" s="208"/>
      <c r="E230" s="139"/>
      <c r="F230" s="152"/>
      <c r="G230" s="152"/>
      <c r="H230" s="152"/>
    </row>
    <row r="231" spans="1:8" s="161" customFormat="1">
      <c r="A231" s="150" t="str">
        <f>IF(TRIM(G231)="*",SUMPRODUCT(--(TRIM($G$23:G231)="*"))&amp;".","")</f>
        <v/>
      </c>
      <c r="C231" s="208"/>
      <c r="D231" s="208"/>
      <c r="E231" s="139"/>
      <c r="F231" s="152"/>
      <c r="G231" s="152"/>
      <c r="H231" s="152"/>
    </row>
    <row r="232" spans="1:8" s="161" customFormat="1">
      <c r="A232" s="150" t="str">
        <f>IF(TRIM(G232)="*",SUMPRODUCT(--(TRIM($G$23:G232)="*"))&amp;".","")</f>
        <v/>
      </c>
      <c r="C232" s="208"/>
      <c r="D232" s="208"/>
      <c r="E232" s="139"/>
      <c r="F232" s="152"/>
      <c r="G232" s="152"/>
      <c r="H232" s="152"/>
    </row>
    <row r="233" spans="1:8" s="161" customFormat="1">
      <c r="A233" s="150" t="str">
        <f>IF(TRIM(G233)="*",SUMPRODUCT(--(TRIM($G$23:G233)="*"))&amp;".","")</f>
        <v/>
      </c>
      <c r="C233" s="208"/>
      <c r="D233" s="208"/>
      <c r="E233" s="139"/>
      <c r="F233" s="152"/>
      <c r="G233" s="152"/>
      <c r="H233" s="152"/>
    </row>
    <row r="234" spans="1:8" s="161" customFormat="1">
      <c r="A234" s="150" t="str">
        <f>IF(TRIM(G234)="*",SUMPRODUCT(--(TRIM($G$23:G234)="*"))&amp;".","")</f>
        <v/>
      </c>
      <c r="C234" s="208"/>
      <c r="D234" s="208"/>
      <c r="E234" s="139"/>
      <c r="F234" s="152"/>
      <c r="G234" s="152"/>
      <c r="H234" s="152"/>
    </row>
    <row r="235" spans="1:8" s="161" customFormat="1">
      <c r="A235" s="150" t="str">
        <f>IF(TRIM(G235)="*",SUMPRODUCT(--(TRIM($G$23:G235)="*"))&amp;".","")</f>
        <v/>
      </c>
      <c r="C235" s="208"/>
      <c r="D235" s="208"/>
      <c r="E235" s="139"/>
      <c r="F235" s="152"/>
      <c r="G235" s="152"/>
      <c r="H235" s="152"/>
    </row>
    <row r="236" spans="1:8" s="161" customFormat="1">
      <c r="A236" s="150" t="str">
        <f>IF(TRIM(G236)="*",SUMPRODUCT(--(TRIM($G$23:G236)="*"))&amp;".","")</f>
        <v/>
      </c>
      <c r="C236" s="208"/>
      <c r="D236" s="208"/>
      <c r="E236" s="139"/>
      <c r="F236" s="152"/>
      <c r="G236" s="152"/>
      <c r="H236" s="152"/>
    </row>
    <row r="237" spans="1:8" s="161" customFormat="1">
      <c r="A237" s="150" t="str">
        <f>IF(TRIM(G237)="*",SUMPRODUCT(--(TRIM($G$23:G237)="*"))&amp;".","")</f>
        <v/>
      </c>
      <c r="C237" s="208"/>
      <c r="D237" s="208"/>
      <c r="E237" s="139"/>
      <c r="F237" s="152"/>
      <c r="G237" s="152"/>
      <c r="H237" s="152"/>
    </row>
    <row r="238" spans="1:8" s="161" customFormat="1">
      <c r="A238" s="150" t="str">
        <f>IF(TRIM(G238)="*",SUMPRODUCT(--(TRIM($G$23:G238)="*"))&amp;".","")</f>
        <v/>
      </c>
      <c r="C238" s="208"/>
      <c r="D238" s="208"/>
      <c r="E238" s="139"/>
      <c r="F238" s="152"/>
      <c r="G238" s="152"/>
      <c r="H238" s="152"/>
    </row>
    <row r="239" spans="1:8" s="161" customFormat="1">
      <c r="A239" s="150" t="str">
        <f>IF(TRIM(G239)="*",SUMPRODUCT(--(TRIM($G$23:G239)="*"))&amp;".","")</f>
        <v/>
      </c>
      <c r="C239" s="208"/>
      <c r="D239" s="208"/>
      <c r="E239" s="139"/>
      <c r="F239" s="152"/>
      <c r="G239" s="152"/>
      <c r="H239" s="152"/>
    </row>
    <row r="240" spans="1:8" s="161" customFormat="1">
      <c r="A240" s="150" t="str">
        <f>IF(TRIM(G240)="*",SUMPRODUCT(--(TRIM($G$23:G240)="*"))&amp;".","")</f>
        <v/>
      </c>
      <c r="C240" s="208"/>
      <c r="D240" s="208"/>
      <c r="E240" s="139"/>
      <c r="F240" s="152"/>
      <c r="G240" s="152"/>
      <c r="H240" s="152"/>
    </row>
    <row r="241" spans="1:8" s="161" customFormat="1">
      <c r="A241" s="150" t="str">
        <f>IF(TRIM(G241)="*",SUMPRODUCT(--(TRIM($G$23:G241)="*"))&amp;".","")</f>
        <v/>
      </c>
      <c r="C241" s="208"/>
      <c r="D241" s="208"/>
      <c r="E241" s="139"/>
      <c r="F241" s="152"/>
      <c r="G241" s="152"/>
      <c r="H241" s="152"/>
    </row>
    <row r="242" spans="1:8" s="161" customFormat="1">
      <c r="A242" s="150" t="str">
        <f>IF(TRIM(G242)="*",SUMPRODUCT(--(TRIM($G$23:G242)="*"))&amp;".","")</f>
        <v/>
      </c>
      <c r="C242" s="208"/>
      <c r="D242" s="208"/>
      <c r="E242" s="139"/>
      <c r="F242" s="152"/>
      <c r="G242" s="152"/>
      <c r="H242" s="152"/>
    </row>
    <row r="243" spans="1:8" s="161" customFormat="1">
      <c r="A243" s="150" t="str">
        <f>IF(TRIM(G243)="*",SUMPRODUCT(--(TRIM($G$23:G243)="*"))&amp;".","")</f>
        <v/>
      </c>
      <c r="C243" s="208"/>
      <c r="D243" s="208"/>
      <c r="E243" s="139"/>
      <c r="F243" s="152"/>
      <c r="G243" s="152"/>
      <c r="H243" s="152"/>
    </row>
    <row r="244" spans="1:8" s="161" customFormat="1">
      <c r="A244" s="150" t="str">
        <f>IF(TRIM(G244)="*",SUMPRODUCT(--(TRIM($G$23:G244)="*"))&amp;".","")</f>
        <v/>
      </c>
      <c r="C244" s="208"/>
      <c r="D244" s="208"/>
      <c r="E244" s="139"/>
      <c r="F244" s="152"/>
      <c r="G244" s="152"/>
      <c r="H244" s="152"/>
    </row>
    <row r="245" spans="1:8" s="161" customFormat="1">
      <c r="A245" s="150" t="str">
        <f>IF(TRIM(G245)="*",SUMPRODUCT(--(TRIM($G$23:G245)="*"))&amp;".","")</f>
        <v/>
      </c>
      <c r="C245" s="208"/>
      <c r="D245" s="208"/>
      <c r="E245" s="139"/>
      <c r="F245" s="152"/>
      <c r="G245" s="152"/>
      <c r="H245" s="152"/>
    </row>
    <row r="246" spans="1:8" s="161" customFormat="1">
      <c r="A246" s="150" t="str">
        <f>IF(TRIM(G246)="*",SUMPRODUCT(--(TRIM($G$23:G246)="*"))&amp;".","")</f>
        <v/>
      </c>
      <c r="C246" s="208"/>
      <c r="D246" s="208"/>
      <c r="E246" s="139"/>
      <c r="F246" s="152"/>
      <c r="G246" s="152"/>
      <c r="H246" s="152"/>
    </row>
    <row r="247" spans="1:8" s="161" customFormat="1">
      <c r="A247" s="150" t="str">
        <f>IF(TRIM(G247)="*",SUMPRODUCT(--(TRIM($G$23:G247)="*"))&amp;".","")</f>
        <v/>
      </c>
      <c r="C247" s="208"/>
      <c r="D247" s="208"/>
      <c r="E247" s="139"/>
      <c r="F247" s="152"/>
      <c r="G247" s="152"/>
      <c r="H247" s="152"/>
    </row>
    <row r="248" spans="1:8" s="161" customFormat="1">
      <c r="A248" s="150" t="str">
        <f>IF(TRIM(G248)="*",SUMPRODUCT(--(TRIM($G$23:G248)="*"))&amp;".","")</f>
        <v/>
      </c>
      <c r="C248" s="208"/>
      <c r="D248" s="208"/>
      <c r="E248" s="139"/>
      <c r="F248" s="152"/>
      <c r="G248" s="152"/>
      <c r="H248" s="152"/>
    </row>
    <row r="249" spans="1:8" s="161" customFormat="1">
      <c r="A249" s="150" t="str">
        <f>IF(TRIM(G249)="*",SUMPRODUCT(--(TRIM($G$23:G249)="*"))&amp;".","")</f>
        <v/>
      </c>
      <c r="C249" s="208"/>
      <c r="D249" s="208"/>
      <c r="E249" s="139"/>
      <c r="F249" s="152"/>
      <c r="G249" s="152"/>
      <c r="H249" s="152"/>
    </row>
    <row r="250" spans="1:8" s="161" customFormat="1">
      <c r="A250" s="150" t="str">
        <f>IF(TRIM(G250)="*",SUMPRODUCT(--(TRIM($G$23:G250)="*"))&amp;".","")</f>
        <v/>
      </c>
      <c r="C250" s="208"/>
      <c r="D250" s="208"/>
      <c r="E250" s="139"/>
      <c r="F250" s="152"/>
      <c r="G250" s="152"/>
      <c r="H250" s="152"/>
    </row>
    <row r="251" spans="1:8" s="161" customFormat="1">
      <c r="A251" s="150" t="str">
        <f>IF(TRIM(G251)="*",SUMPRODUCT(--(TRIM($G$23:G251)="*"))&amp;".","")</f>
        <v/>
      </c>
      <c r="C251" s="208"/>
      <c r="D251" s="208"/>
      <c r="E251" s="139"/>
      <c r="F251" s="152"/>
      <c r="G251" s="152"/>
      <c r="H251" s="152"/>
    </row>
    <row r="252" spans="1:8" s="161" customFormat="1">
      <c r="A252" s="150" t="str">
        <f>IF(TRIM(G252)="*",SUMPRODUCT(--(TRIM($G$23:G252)="*"))&amp;".","")</f>
        <v/>
      </c>
      <c r="C252" s="208"/>
      <c r="D252" s="208"/>
      <c r="E252" s="139"/>
      <c r="F252" s="152"/>
      <c r="G252" s="152"/>
      <c r="H252" s="152"/>
    </row>
    <row r="253" spans="1:8" s="161" customFormat="1">
      <c r="A253" s="150" t="str">
        <f>IF(TRIM(G253)="*",SUMPRODUCT(--(TRIM($G$23:G253)="*"))&amp;".","")</f>
        <v/>
      </c>
      <c r="C253" s="208"/>
      <c r="D253" s="208"/>
      <c r="E253" s="139"/>
      <c r="F253" s="152"/>
      <c r="G253" s="152"/>
      <c r="H253" s="152"/>
    </row>
    <row r="254" spans="1:8" s="161" customFormat="1">
      <c r="A254" s="150" t="str">
        <f>IF(TRIM(G254)="*",SUMPRODUCT(--(TRIM($G$23:G254)="*"))&amp;".","")</f>
        <v/>
      </c>
      <c r="C254" s="208"/>
      <c r="D254" s="208"/>
      <c r="E254" s="139"/>
      <c r="F254" s="152"/>
      <c r="G254" s="152"/>
      <c r="H254" s="152"/>
    </row>
    <row r="255" spans="1:8" s="161" customFormat="1">
      <c r="A255" s="150" t="str">
        <f>IF(TRIM(G255)="*",SUMPRODUCT(--(TRIM($G$23:G255)="*"))&amp;".","")</f>
        <v/>
      </c>
      <c r="C255" s="208"/>
      <c r="D255" s="208"/>
      <c r="E255" s="139"/>
      <c r="F255" s="152"/>
      <c r="G255" s="152"/>
      <c r="H255" s="152"/>
    </row>
    <row r="256" spans="1:8" s="161" customFormat="1">
      <c r="A256" s="150" t="str">
        <f>IF(TRIM(G256)="*",SUMPRODUCT(--(TRIM($G$23:G256)="*"))&amp;".","")</f>
        <v/>
      </c>
      <c r="C256" s="208"/>
      <c r="D256" s="208"/>
      <c r="E256" s="139"/>
      <c r="F256" s="152"/>
      <c r="G256" s="152"/>
      <c r="H256" s="152"/>
    </row>
    <row r="257" spans="1:8" s="161" customFormat="1">
      <c r="A257" s="150" t="str">
        <f>IF(TRIM(G257)="*",SUMPRODUCT(--(TRIM($G$23:G257)="*"))&amp;".","")</f>
        <v/>
      </c>
      <c r="C257" s="208"/>
      <c r="D257" s="208"/>
      <c r="E257" s="139"/>
      <c r="F257" s="152"/>
      <c r="G257" s="152"/>
      <c r="H257" s="152"/>
    </row>
    <row r="258" spans="1:8" s="161" customFormat="1">
      <c r="A258" s="150" t="str">
        <f>IF(TRIM(G258)="*",SUMPRODUCT(--(TRIM($G$23:G258)="*"))&amp;".","")</f>
        <v/>
      </c>
      <c r="C258" s="208"/>
      <c r="D258" s="208"/>
      <c r="E258" s="139"/>
      <c r="F258" s="152"/>
      <c r="G258" s="152"/>
      <c r="H258" s="152"/>
    </row>
    <row r="259" spans="1:8" s="161" customFormat="1">
      <c r="A259" s="150" t="str">
        <f>IF(TRIM(G259)="*",SUMPRODUCT(--(TRIM($G$23:G259)="*"))&amp;".","")</f>
        <v/>
      </c>
      <c r="C259" s="208"/>
      <c r="D259" s="208"/>
      <c r="E259" s="139"/>
      <c r="F259" s="152"/>
      <c r="G259" s="152"/>
      <c r="H259" s="152"/>
    </row>
    <row r="260" spans="1:8" s="161" customFormat="1">
      <c r="A260" s="150" t="str">
        <f>IF(TRIM(G260)="*",SUMPRODUCT(--(TRIM($G$23:G260)="*"))&amp;".","")</f>
        <v/>
      </c>
      <c r="C260" s="208"/>
      <c r="D260" s="208"/>
      <c r="E260" s="139"/>
      <c r="F260" s="152"/>
      <c r="G260" s="152"/>
      <c r="H260" s="152"/>
    </row>
    <row r="261" spans="1:8" s="161" customFormat="1">
      <c r="A261" s="150" t="str">
        <f>IF(TRIM(G261)="*",SUMPRODUCT(--(TRIM($G$23:G261)="*"))&amp;".","")</f>
        <v/>
      </c>
      <c r="C261" s="208"/>
      <c r="D261" s="208"/>
      <c r="E261" s="139"/>
      <c r="F261" s="152"/>
      <c r="G261" s="152"/>
      <c r="H261" s="152"/>
    </row>
    <row r="262" spans="1:8" s="161" customFormat="1">
      <c r="A262" s="150" t="str">
        <f>IF(TRIM(G262)="*",SUMPRODUCT(--(TRIM($G$23:G262)="*"))&amp;".","")</f>
        <v/>
      </c>
      <c r="C262" s="208"/>
      <c r="D262" s="208"/>
      <c r="E262" s="139"/>
      <c r="F262" s="152"/>
      <c r="G262" s="152"/>
      <c r="H262" s="152"/>
    </row>
    <row r="263" spans="1:8" s="161" customFormat="1">
      <c r="A263" s="150" t="str">
        <f>IF(TRIM(G263)="*",SUMPRODUCT(--(TRIM($G$23:G263)="*"))&amp;".","")</f>
        <v/>
      </c>
      <c r="C263" s="208"/>
      <c r="D263" s="208"/>
      <c r="E263" s="139"/>
      <c r="F263" s="152"/>
      <c r="G263" s="152"/>
      <c r="H263" s="152"/>
    </row>
    <row r="264" spans="1:8" s="161" customFormat="1">
      <c r="A264" s="150" t="str">
        <f>IF(TRIM(G264)="*",SUMPRODUCT(--(TRIM($G$23:G264)="*"))&amp;".","")</f>
        <v/>
      </c>
      <c r="C264" s="208"/>
      <c r="D264" s="208"/>
      <c r="E264" s="139"/>
      <c r="F264" s="152"/>
      <c r="G264" s="152"/>
      <c r="H264" s="152"/>
    </row>
    <row r="265" spans="1:8" s="161" customFormat="1">
      <c r="A265" s="150" t="str">
        <f>IF(TRIM(G265)="*",SUMPRODUCT(--(TRIM($G$23:G265)="*"))&amp;".","")</f>
        <v/>
      </c>
      <c r="C265" s="208"/>
      <c r="D265" s="208"/>
      <c r="E265" s="139"/>
      <c r="F265" s="152"/>
      <c r="G265" s="152"/>
      <c r="H265" s="152"/>
    </row>
    <row r="266" spans="1:8" s="161" customFormat="1">
      <c r="A266" s="150" t="str">
        <f>IF(TRIM(G266)="*",SUMPRODUCT(--(TRIM($G$23:G266)="*"))&amp;".","")</f>
        <v/>
      </c>
      <c r="C266" s="208"/>
      <c r="D266" s="208"/>
      <c r="E266" s="139"/>
      <c r="F266" s="152"/>
      <c r="G266" s="152"/>
      <c r="H266" s="152"/>
    </row>
    <row r="267" spans="1:8" s="161" customFormat="1">
      <c r="A267" s="150" t="str">
        <f>IF(TRIM(G267)="*",SUMPRODUCT(--(TRIM($G$23:G267)="*"))&amp;".","")</f>
        <v/>
      </c>
      <c r="C267" s="208"/>
      <c r="D267" s="208"/>
      <c r="E267" s="139"/>
      <c r="F267" s="152"/>
      <c r="G267" s="152"/>
      <c r="H267" s="152"/>
    </row>
    <row r="268" spans="1:8" s="161" customFormat="1">
      <c r="A268" s="150" t="str">
        <f>IF(TRIM(G268)="*",SUMPRODUCT(--(TRIM($G$23:G268)="*"))&amp;".","")</f>
        <v/>
      </c>
      <c r="C268" s="208"/>
      <c r="D268" s="208"/>
      <c r="E268" s="139"/>
      <c r="F268" s="152"/>
      <c r="G268" s="152"/>
      <c r="H268" s="152"/>
    </row>
    <row r="269" spans="1:8" s="161" customFormat="1">
      <c r="A269" s="150" t="str">
        <f>IF(TRIM(G269)="*",SUMPRODUCT(--(TRIM($G$23:G269)="*"))&amp;".","")</f>
        <v/>
      </c>
      <c r="C269" s="208"/>
      <c r="D269" s="208"/>
      <c r="E269" s="139"/>
      <c r="F269" s="152"/>
      <c r="G269" s="152"/>
      <c r="H269" s="152"/>
    </row>
    <row r="270" spans="1:8" s="161" customFormat="1">
      <c r="A270" s="150" t="str">
        <f>IF(TRIM(G270)="*",SUMPRODUCT(--(TRIM($G$23:G270)="*"))&amp;".","")</f>
        <v/>
      </c>
      <c r="C270" s="208"/>
      <c r="D270" s="208"/>
      <c r="E270" s="139"/>
      <c r="F270" s="152"/>
      <c r="G270" s="152"/>
      <c r="H270" s="152"/>
    </row>
    <row r="271" spans="1:8" s="161" customFormat="1">
      <c r="A271" s="150" t="str">
        <f>IF(TRIM(G271)="*",SUMPRODUCT(--(TRIM($G$23:G271)="*"))&amp;".","")</f>
        <v/>
      </c>
      <c r="C271" s="208"/>
      <c r="D271" s="208"/>
      <c r="E271" s="139"/>
      <c r="F271" s="152"/>
      <c r="G271" s="152"/>
      <c r="H271" s="152"/>
    </row>
    <row r="272" spans="1:8" s="161" customFormat="1">
      <c r="A272" s="150" t="str">
        <f>IF(TRIM(G272)="*",SUMPRODUCT(--(TRIM($G$23:G272)="*"))&amp;".","")</f>
        <v/>
      </c>
      <c r="C272" s="208"/>
      <c r="D272" s="208"/>
      <c r="E272" s="139"/>
      <c r="F272" s="152"/>
      <c r="G272" s="152"/>
      <c r="H272" s="152"/>
    </row>
    <row r="273" spans="1:8" s="161" customFormat="1">
      <c r="A273" s="150" t="str">
        <f>IF(TRIM(G273)="*",SUMPRODUCT(--(TRIM($G$23:G273)="*"))&amp;".","")</f>
        <v/>
      </c>
      <c r="C273" s="208"/>
      <c r="D273" s="208"/>
      <c r="E273" s="139"/>
      <c r="F273" s="152"/>
      <c r="G273" s="152"/>
      <c r="H273" s="152"/>
    </row>
    <row r="274" spans="1:8" s="161" customFormat="1">
      <c r="A274" s="150" t="str">
        <f>IF(TRIM(G274)="*",SUMPRODUCT(--(TRIM($G$23:G274)="*"))&amp;".","")</f>
        <v/>
      </c>
      <c r="C274" s="208"/>
      <c r="D274" s="208"/>
      <c r="E274" s="139"/>
      <c r="F274" s="152"/>
      <c r="G274" s="152"/>
      <c r="H274" s="152"/>
    </row>
    <row r="275" spans="1:8" s="161" customFormat="1">
      <c r="A275" s="150" t="str">
        <f>IF(TRIM(G275)="*",SUMPRODUCT(--(TRIM($G$23:G275)="*"))&amp;".","")</f>
        <v/>
      </c>
      <c r="C275" s="208"/>
      <c r="D275" s="208"/>
      <c r="E275" s="139"/>
      <c r="F275" s="152"/>
      <c r="G275" s="152"/>
      <c r="H275" s="152"/>
    </row>
    <row r="276" spans="1:8" s="161" customFormat="1">
      <c r="A276" s="150" t="str">
        <f>IF(TRIM(G276)="*",SUMPRODUCT(--(TRIM($G$23:G276)="*"))&amp;".","")</f>
        <v/>
      </c>
      <c r="C276" s="208"/>
      <c r="D276" s="208"/>
      <c r="E276" s="139"/>
      <c r="F276" s="152"/>
      <c r="G276" s="152"/>
      <c r="H276" s="152"/>
    </row>
    <row r="277" spans="1:8" s="161" customFormat="1">
      <c r="A277" s="150" t="str">
        <f>IF(TRIM(G277)="*",SUMPRODUCT(--(TRIM($G$23:G277)="*"))&amp;".","")</f>
        <v/>
      </c>
      <c r="C277" s="208"/>
      <c r="D277" s="208"/>
      <c r="E277" s="139"/>
      <c r="F277" s="152"/>
      <c r="G277" s="152"/>
      <c r="H277" s="152"/>
    </row>
    <row r="278" spans="1:8" s="161" customFormat="1">
      <c r="A278" s="150" t="str">
        <f>IF(TRIM(G278)="*",SUMPRODUCT(--(TRIM($G$23:G278)="*"))&amp;".","")</f>
        <v/>
      </c>
      <c r="C278" s="208"/>
      <c r="D278" s="208"/>
      <c r="E278" s="139"/>
      <c r="F278" s="152"/>
      <c r="G278" s="152"/>
      <c r="H278" s="152"/>
    </row>
    <row r="279" spans="1:8" s="161" customFormat="1">
      <c r="A279" s="150" t="str">
        <f>IF(TRIM(G279)="*",SUMPRODUCT(--(TRIM($G$23:G279)="*"))&amp;".","")</f>
        <v/>
      </c>
      <c r="C279" s="208"/>
      <c r="D279" s="208"/>
      <c r="E279" s="139"/>
      <c r="F279" s="152"/>
      <c r="G279" s="152"/>
      <c r="H279" s="152"/>
    </row>
    <row r="280" spans="1:8" s="161" customFormat="1">
      <c r="A280" s="150" t="str">
        <f>IF(TRIM(G280)="*",SUMPRODUCT(--(TRIM($G$23:G280)="*"))&amp;".","")</f>
        <v/>
      </c>
      <c r="C280" s="208"/>
      <c r="D280" s="208"/>
      <c r="E280" s="139"/>
      <c r="F280" s="152"/>
      <c r="G280" s="152"/>
      <c r="H280" s="152"/>
    </row>
    <row r="281" spans="1:8" s="161" customFormat="1">
      <c r="A281" s="150" t="str">
        <f>IF(TRIM(G281)="*",SUMPRODUCT(--(TRIM($G$23:G281)="*"))&amp;".","")</f>
        <v/>
      </c>
      <c r="C281" s="208"/>
      <c r="D281" s="208"/>
      <c r="E281" s="139"/>
      <c r="F281" s="152"/>
      <c r="G281" s="152"/>
      <c r="H281" s="152"/>
    </row>
    <row r="282" spans="1:8" s="161" customFormat="1">
      <c r="A282" s="150" t="str">
        <f>IF(TRIM(G282)="*",SUMPRODUCT(--(TRIM($G$23:G282)="*"))&amp;".","")</f>
        <v/>
      </c>
      <c r="C282" s="208"/>
      <c r="D282" s="208"/>
      <c r="E282" s="139"/>
      <c r="F282" s="152"/>
      <c r="G282" s="152"/>
      <c r="H282" s="152"/>
    </row>
    <row r="283" spans="1:8" s="161" customFormat="1">
      <c r="A283" s="150" t="str">
        <f>IF(TRIM(G283)="*",SUMPRODUCT(--(TRIM($G$23:G283)="*"))&amp;".","")</f>
        <v/>
      </c>
      <c r="C283" s="208"/>
      <c r="D283" s="208"/>
      <c r="E283" s="139"/>
      <c r="F283" s="152"/>
      <c r="G283" s="152"/>
      <c r="H283" s="152"/>
    </row>
    <row r="284" spans="1:8" s="161" customFormat="1">
      <c r="A284" s="150" t="str">
        <f>IF(TRIM(G284)="*",SUMPRODUCT(--(TRIM($G$23:G284)="*"))&amp;".","")</f>
        <v/>
      </c>
      <c r="C284" s="208"/>
      <c r="D284" s="208"/>
      <c r="E284" s="139"/>
      <c r="F284" s="152"/>
      <c r="G284" s="152"/>
      <c r="H284" s="152"/>
    </row>
    <row r="285" spans="1:8" s="161" customFormat="1">
      <c r="A285" s="150" t="str">
        <f>IF(TRIM(G285)="*",SUMPRODUCT(--(TRIM($G$23:G285)="*"))&amp;".","")</f>
        <v/>
      </c>
      <c r="C285" s="208"/>
      <c r="D285" s="208"/>
      <c r="E285" s="139"/>
      <c r="F285" s="152"/>
      <c r="G285" s="152"/>
      <c r="H285" s="152"/>
    </row>
    <row r="286" spans="1:8" s="161" customFormat="1">
      <c r="A286" s="150" t="str">
        <f>IF(TRIM(G286)="*",SUMPRODUCT(--(TRIM($G$23:G286)="*"))&amp;".","")</f>
        <v/>
      </c>
      <c r="C286" s="208"/>
      <c r="D286" s="208"/>
      <c r="E286" s="139"/>
      <c r="F286" s="152"/>
      <c r="G286" s="152"/>
      <c r="H286" s="152"/>
    </row>
    <row r="287" spans="1:8" s="161" customFormat="1">
      <c r="A287" s="150" t="str">
        <f>IF(TRIM(G287)="*",SUMPRODUCT(--(TRIM($G$23:G287)="*"))&amp;".","")</f>
        <v/>
      </c>
      <c r="C287" s="208"/>
      <c r="D287" s="208"/>
      <c r="E287" s="139"/>
      <c r="F287" s="152"/>
      <c r="G287" s="152"/>
      <c r="H287" s="152"/>
    </row>
    <row r="288" spans="1:8" s="161" customFormat="1">
      <c r="A288" s="150" t="str">
        <f>IF(TRIM(G288)="*",SUMPRODUCT(--(TRIM($G$23:G288)="*"))&amp;".","")</f>
        <v/>
      </c>
      <c r="C288" s="208"/>
      <c r="D288" s="208"/>
      <c r="E288" s="139"/>
      <c r="F288" s="152"/>
      <c r="G288" s="152"/>
      <c r="H288" s="152"/>
    </row>
    <row r="289" spans="1:8" s="161" customFormat="1">
      <c r="A289" s="150" t="str">
        <f>IF(TRIM(G289)="*",SUMPRODUCT(--(TRIM($G$23:G289)="*"))&amp;".","")</f>
        <v/>
      </c>
      <c r="C289" s="208"/>
      <c r="D289" s="208"/>
      <c r="E289" s="139"/>
      <c r="F289" s="152"/>
      <c r="G289" s="152"/>
      <c r="H289" s="152"/>
    </row>
    <row r="290" spans="1:8" s="161" customFormat="1">
      <c r="A290" s="150" t="str">
        <f>IF(TRIM(G290)="*",SUMPRODUCT(--(TRIM($G$23:G290)="*"))&amp;".","")</f>
        <v/>
      </c>
      <c r="C290" s="208"/>
      <c r="D290" s="208"/>
      <c r="E290" s="139"/>
      <c r="F290" s="152"/>
      <c r="G290" s="152"/>
      <c r="H290" s="152"/>
    </row>
    <row r="291" spans="1:8" s="161" customFormat="1">
      <c r="A291" s="150" t="str">
        <f>IF(TRIM(G291)="*",SUMPRODUCT(--(TRIM($G$23:G291)="*"))&amp;".","")</f>
        <v/>
      </c>
      <c r="C291" s="208"/>
      <c r="D291" s="208"/>
      <c r="E291" s="139"/>
      <c r="F291" s="152"/>
      <c r="G291" s="152"/>
      <c r="H291" s="152"/>
    </row>
    <row r="292" spans="1:8" s="161" customFormat="1">
      <c r="A292" s="150" t="str">
        <f>IF(TRIM(G292)="*",SUMPRODUCT(--(TRIM($G$23:G292)="*"))&amp;".","")</f>
        <v/>
      </c>
      <c r="C292" s="208"/>
      <c r="D292" s="208"/>
      <c r="E292" s="139"/>
      <c r="F292" s="152"/>
      <c r="G292" s="152"/>
      <c r="H292" s="152"/>
    </row>
    <row r="293" spans="1:8" s="161" customFormat="1">
      <c r="A293" s="150" t="str">
        <f>IF(TRIM(G293)="*",SUMPRODUCT(--(TRIM($G$23:G293)="*"))&amp;".","")</f>
        <v/>
      </c>
      <c r="C293" s="208"/>
      <c r="D293" s="208"/>
      <c r="E293" s="139"/>
      <c r="F293" s="152"/>
      <c r="G293" s="152"/>
      <c r="H293" s="152"/>
    </row>
    <row r="294" spans="1:8" s="161" customFormat="1">
      <c r="A294" s="150" t="str">
        <f>IF(TRIM(G294)="*",SUMPRODUCT(--(TRIM($G$23:G294)="*"))&amp;".","")</f>
        <v/>
      </c>
      <c r="C294" s="208"/>
      <c r="D294" s="208"/>
      <c r="E294" s="139"/>
      <c r="F294" s="152"/>
      <c r="G294" s="152"/>
      <c r="H294" s="152"/>
    </row>
    <row r="295" spans="1:8" s="161" customFormat="1">
      <c r="A295" s="150" t="str">
        <f>IF(TRIM(G295)="*",SUMPRODUCT(--(TRIM($G$23:G295)="*"))&amp;".","")</f>
        <v/>
      </c>
      <c r="C295" s="208"/>
      <c r="D295" s="208"/>
      <c r="E295" s="139"/>
      <c r="F295" s="152"/>
      <c r="G295" s="152"/>
      <c r="H295" s="152"/>
    </row>
    <row r="296" spans="1:8" s="161" customFormat="1">
      <c r="A296" s="150" t="str">
        <f>IF(TRIM(G296)="*",SUMPRODUCT(--(TRIM($G$23:G296)="*"))&amp;".","")</f>
        <v/>
      </c>
      <c r="C296" s="208"/>
      <c r="D296" s="208"/>
      <c r="E296" s="139"/>
      <c r="F296" s="152"/>
      <c r="G296" s="152"/>
      <c r="H296" s="152"/>
    </row>
    <row r="297" spans="1:8" s="161" customFormat="1">
      <c r="A297" s="150" t="str">
        <f>IF(TRIM(G297)="*",SUMPRODUCT(--(TRIM($G$23:G297)="*"))&amp;".","")</f>
        <v/>
      </c>
      <c r="C297" s="208"/>
      <c r="D297" s="208"/>
      <c r="E297" s="139"/>
      <c r="F297" s="152"/>
      <c r="G297" s="152"/>
      <c r="H297" s="152"/>
    </row>
    <row r="298" spans="1:8" s="161" customFormat="1">
      <c r="A298" s="150" t="str">
        <f>IF(TRIM(G298)="*",SUMPRODUCT(--(TRIM($G$23:G298)="*"))&amp;".","")</f>
        <v/>
      </c>
      <c r="C298" s="208"/>
      <c r="D298" s="208"/>
      <c r="E298" s="139"/>
      <c r="F298" s="152"/>
      <c r="G298" s="152"/>
      <c r="H298" s="152"/>
    </row>
    <row r="299" spans="1:8" s="161" customFormat="1">
      <c r="A299" s="150" t="str">
        <f>IF(TRIM(G299)="*",SUMPRODUCT(--(TRIM($G$23:G299)="*"))&amp;".","")</f>
        <v/>
      </c>
      <c r="C299" s="208"/>
      <c r="D299" s="208"/>
      <c r="E299" s="139"/>
      <c r="F299" s="152"/>
      <c r="G299" s="152"/>
      <c r="H299" s="152"/>
    </row>
    <row r="300" spans="1:8" s="161" customFormat="1">
      <c r="A300" s="150" t="str">
        <f>IF(TRIM(G300)="*",SUMPRODUCT(--(TRIM($G$23:G300)="*"))&amp;".","")</f>
        <v/>
      </c>
      <c r="C300" s="208"/>
      <c r="D300" s="208"/>
      <c r="E300" s="139"/>
      <c r="F300" s="152"/>
      <c r="G300" s="152"/>
      <c r="H300" s="152"/>
    </row>
    <row r="301" spans="1:8" s="161" customFormat="1">
      <c r="A301" s="150" t="str">
        <f>IF(TRIM(G301)="*",SUMPRODUCT(--(TRIM($G$23:G301)="*"))&amp;".","")</f>
        <v/>
      </c>
      <c r="C301" s="208"/>
      <c r="D301" s="208"/>
      <c r="E301" s="139"/>
      <c r="F301" s="152"/>
      <c r="G301" s="152"/>
      <c r="H301" s="152"/>
    </row>
    <row r="302" spans="1:8" s="161" customFormat="1">
      <c r="A302" s="150" t="str">
        <f>IF(TRIM(G302)="*",SUMPRODUCT(--(TRIM($G$23:G302)="*"))&amp;".","")</f>
        <v/>
      </c>
      <c r="C302" s="208"/>
      <c r="D302" s="208"/>
      <c r="E302" s="139"/>
      <c r="F302" s="152"/>
      <c r="G302" s="152"/>
      <c r="H302" s="152"/>
    </row>
    <row r="303" spans="1:8" s="161" customFormat="1">
      <c r="A303" s="150" t="str">
        <f>IF(TRIM(G303)="*",SUMPRODUCT(--(TRIM($G$23:G303)="*"))&amp;".","")</f>
        <v/>
      </c>
      <c r="C303" s="208"/>
      <c r="D303" s="208"/>
      <c r="E303" s="139"/>
      <c r="F303" s="152"/>
      <c r="G303" s="152"/>
      <c r="H303" s="152"/>
    </row>
    <row r="304" spans="1:8" s="161" customFormat="1">
      <c r="A304" s="150" t="str">
        <f>IF(TRIM(G304)="*",SUMPRODUCT(--(TRIM($G$23:G304)="*"))&amp;".","")</f>
        <v/>
      </c>
      <c r="C304" s="208"/>
      <c r="D304" s="208"/>
      <c r="E304" s="139"/>
      <c r="F304" s="152"/>
      <c r="G304" s="152"/>
      <c r="H304" s="152"/>
    </row>
    <row r="305" spans="1:8" s="161" customFormat="1">
      <c r="A305" s="150" t="str">
        <f>IF(TRIM(G305)="*",SUMPRODUCT(--(TRIM($G$23:G305)="*"))&amp;".","")</f>
        <v/>
      </c>
      <c r="C305" s="208"/>
      <c r="D305" s="208"/>
      <c r="E305" s="139"/>
      <c r="F305" s="152"/>
      <c r="G305" s="152"/>
      <c r="H305" s="152"/>
    </row>
    <row r="306" spans="1:8" s="161" customFormat="1">
      <c r="A306" s="150" t="str">
        <f>IF(TRIM(G306)="*",SUMPRODUCT(--(TRIM($G$23:G306)="*"))&amp;".","")</f>
        <v/>
      </c>
      <c r="C306" s="208"/>
      <c r="D306" s="208"/>
      <c r="E306" s="139"/>
      <c r="F306" s="152"/>
      <c r="G306" s="152"/>
      <c r="H306" s="152"/>
    </row>
    <row r="307" spans="1:8" s="161" customFormat="1">
      <c r="A307" s="150" t="str">
        <f>IF(TRIM(G307)="*",SUMPRODUCT(--(TRIM($G$23:G307)="*"))&amp;".","")</f>
        <v/>
      </c>
      <c r="C307" s="208"/>
      <c r="D307" s="208"/>
      <c r="E307" s="139"/>
      <c r="F307" s="152"/>
      <c r="G307" s="152"/>
      <c r="H307" s="152"/>
    </row>
    <row r="308" spans="1:8" s="161" customFormat="1">
      <c r="A308" s="150" t="str">
        <f>IF(TRIM(G308)="*",SUMPRODUCT(--(TRIM($G$23:G308)="*"))&amp;".","")</f>
        <v/>
      </c>
      <c r="C308" s="208"/>
      <c r="D308" s="208"/>
      <c r="E308" s="139"/>
      <c r="F308" s="152"/>
      <c r="G308" s="152"/>
      <c r="H308" s="152"/>
    </row>
    <row r="309" spans="1:8" s="161" customFormat="1">
      <c r="A309" s="150" t="str">
        <f>IF(TRIM(G309)="*",SUMPRODUCT(--(TRIM($G$23:G309)="*"))&amp;".","")</f>
        <v/>
      </c>
      <c r="C309" s="208"/>
      <c r="D309" s="208"/>
      <c r="E309" s="139"/>
      <c r="F309" s="152"/>
      <c r="G309" s="152"/>
      <c r="H309" s="152"/>
    </row>
    <row r="310" spans="1:8" s="161" customFormat="1">
      <c r="A310" s="150" t="str">
        <f>IF(TRIM(G310)="*",SUMPRODUCT(--(TRIM($G$23:G310)="*"))&amp;".","")</f>
        <v/>
      </c>
      <c r="C310" s="208"/>
      <c r="D310" s="208"/>
      <c r="E310" s="139"/>
      <c r="F310" s="152"/>
      <c r="G310" s="152"/>
      <c r="H310" s="152"/>
    </row>
    <row r="311" spans="1:8" s="161" customFormat="1">
      <c r="A311" s="150" t="str">
        <f>IF(TRIM(G311)="*",SUMPRODUCT(--(TRIM($G$23:G311)="*"))&amp;".","")</f>
        <v/>
      </c>
      <c r="C311" s="208"/>
      <c r="D311" s="208"/>
      <c r="E311" s="139"/>
      <c r="F311" s="152"/>
      <c r="G311" s="152"/>
      <c r="H311" s="152"/>
    </row>
    <row r="312" spans="1:8" s="161" customFormat="1">
      <c r="A312" s="150" t="str">
        <f>IF(TRIM(G312)="*",SUMPRODUCT(--(TRIM($G$23:G312)="*"))&amp;".","")</f>
        <v/>
      </c>
      <c r="C312" s="208"/>
      <c r="D312" s="208"/>
      <c r="E312" s="139"/>
      <c r="F312" s="152"/>
      <c r="G312" s="152"/>
      <c r="H312" s="152"/>
    </row>
    <row r="313" spans="1:8" s="161" customFormat="1">
      <c r="A313" s="150" t="str">
        <f>IF(TRIM(G313)="*",SUMPRODUCT(--(TRIM($G$23:G313)="*"))&amp;".","")</f>
        <v/>
      </c>
      <c r="C313" s="208"/>
      <c r="D313" s="208"/>
      <c r="E313" s="139"/>
      <c r="F313" s="152"/>
      <c r="G313" s="152"/>
      <c r="H313" s="152"/>
    </row>
    <row r="314" spans="1:8" s="161" customFormat="1">
      <c r="A314" s="150" t="str">
        <f>IF(TRIM(G314)="*",SUMPRODUCT(--(TRIM($G$23:G314)="*"))&amp;".","")</f>
        <v/>
      </c>
      <c r="C314" s="208"/>
      <c r="D314" s="208"/>
      <c r="E314" s="139"/>
      <c r="F314" s="152"/>
      <c r="G314" s="152"/>
      <c r="H314" s="152"/>
    </row>
    <row r="315" spans="1:8" s="161" customFormat="1">
      <c r="A315" s="150" t="str">
        <f>IF(TRIM(G315)="*",SUMPRODUCT(--(TRIM($G$23:G315)="*"))&amp;".","")</f>
        <v/>
      </c>
      <c r="C315" s="208"/>
      <c r="D315" s="208"/>
      <c r="E315" s="139"/>
      <c r="F315" s="152"/>
      <c r="G315" s="152"/>
      <c r="H315" s="152"/>
    </row>
    <row r="316" spans="1:8" s="161" customFormat="1">
      <c r="A316" s="150" t="str">
        <f>IF(TRIM(G316)="*",SUMPRODUCT(--(TRIM($G$23:G316)="*"))&amp;".","")</f>
        <v/>
      </c>
      <c r="C316" s="208"/>
      <c r="D316" s="208"/>
      <c r="E316" s="139"/>
      <c r="F316" s="152"/>
      <c r="G316" s="152"/>
      <c r="H316" s="152"/>
    </row>
    <row r="317" spans="1:8" s="161" customFormat="1">
      <c r="A317" s="150" t="str">
        <f>IF(TRIM(G317)="*",SUMPRODUCT(--(TRIM($G$23:G317)="*"))&amp;".","")</f>
        <v/>
      </c>
      <c r="C317" s="208"/>
      <c r="D317" s="208"/>
      <c r="E317" s="139"/>
      <c r="F317" s="152"/>
      <c r="G317" s="152"/>
      <c r="H317" s="152"/>
    </row>
    <row r="318" spans="1:8" s="161" customFormat="1">
      <c r="A318" s="150" t="str">
        <f>IF(TRIM(G318)="*",SUMPRODUCT(--(TRIM($G$23:G318)="*"))&amp;".","")</f>
        <v/>
      </c>
      <c r="C318" s="208"/>
      <c r="D318" s="208"/>
      <c r="E318" s="139"/>
      <c r="F318" s="152"/>
      <c r="G318" s="152"/>
      <c r="H318" s="152"/>
    </row>
    <row r="319" spans="1:8" s="161" customFormat="1">
      <c r="A319" s="150" t="str">
        <f>IF(TRIM(G319)="*",SUMPRODUCT(--(TRIM($G$23:G319)="*"))&amp;".","")</f>
        <v/>
      </c>
      <c r="C319" s="208"/>
      <c r="D319" s="208"/>
      <c r="E319" s="139"/>
      <c r="F319" s="152"/>
      <c r="G319" s="152"/>
      <c r="H319" s="152"/>
    </row>
    <row r="320" spans="1:8" s="161" customFormat="1">
      <c r="A320" s="150" t="str">
        <f>IF(TRIM(G320)="*",SUMPRODUCT(--(TRIM($G$23:G320)="*"))&amp;".","")</f>
        <v/>
      </c>
      <c r="C320" s="208"/>
      <c r="D320" s="208"/>
      <c r="E320" s="139"/>
      <c r="F320" s="152"/>
      <c r="G320" s="152"/>
      <c r="H320" s="152"/>
    </row>
    <row r="321" spans="1:8" s="161" customFormat="1">
      <c r="A321" s="150" t="str">
        <f>IF(TRIM(G321)="*",SUMPRODUCT(--(TRIM($G$23:G321)="*"))&amp;".","")</f>
        <v/>
      </c>
      <c r="C321" s="208"/>
      <c r="D321" s="208"/>
      <c r="E321" s="139"/>
      <c r="F321" s="152"/>
      <c r="G321" s="152"/>
      <c r="H321" s="152"/>
    </row>
    <row r="322" spans="1:8" s="161" customFormat="1">
      <c r="A322" s="150" t="str">
        <f>IF(TRIM(G322)="*",SUMPRODUCT(--(TRIM($G$23:G322)="*"))&amp;".","")</f>
        <v/>
      </c>
      <c r="C322" s="208"/>
      <c r="D322" s="208"/>
      <c r="E322" s="139"/>
      <c r="F322" s="152"/>
      <c r="G322" s="152"/>
      <c r="H322" s="152"/>
    </row>
    <row r="323" spans="1:8" s="161" customFormat="1">
      <c r="A323" s="150" t="str">
        <f>IF(TRIM(G323)="*",SUMPRODUCT(--(TRIM($G$23:G323)="*"))&amp;".","")</f>
        <v/>
      </c>
      <c r="C323" s="208"/>
      <c r="D323" s="208"/>
      <c r="E323" s="139"/>
      <c r="F323" s="152"/>
      <c r="G323" s="152"/>
      <c r="H323" s="152"/>
    </row>
    <row r="324" spans="1:8" s="161" customFormat="1">
      <c r="A324" s="150" t="str">
        <f>IF(TRIM(G324)="*",SUMPRODUCT(--(TRIM($G$23:G324)="*"))&amp;".","")</f>
        <v/>
      </c>
      <c r="C324" s="208"/>
      <c r="D324" s="208"/>
      <c r="E324" s="139"/>
      <c r="F324" s="152"/>
      <c r="G324" s="152"/>
      <c r="H324" s="152"/>
    </row>
    <row r="325" spans="1:8" s="161" customFormat="1">
      <c r="A325" s="150" t="str">
        <f>IF(TRIM(G325)="*",SUMPRODUCT(--(TRIM($G$23:G325)="*"))&amp;".","")</f>
        <v/>
      </c>
      <c r="C325" s="208"/>
      <c r="D325" s="208"/>
      <c r="E325" s="139"/>
      <c r="F325" s="152"/>
      <c r="G325" s="152"/>
      <c r="H325" s="152"/>
    </row>
    <row r="326" spans="1:8" s="161" customFormat="1">
      <c r="A326" s="150" t="str">
        <f>IF(TRIM(G326)="*",SUMPRODUCT(--(TRIM($G$23:G326)="*"))&amp;".","")</f>
        <v/>
      </c>
      <c r="C326" s="208"/>
      <c r="D326" s="208"/>
      <c r="E326" s="139"/>
      <c r="F326" s="152"/>
      <c r="G326" s="152"/>
      <c r="H326" s="152"/>
    </row>
    <row r="327" spans="1:8" s="161" customFormat="1">
      <c r="A327" s="150" t="str">
        <f>IF(TRIM(G327)="*",SUMPRODUCT(--(TRIM($G$23:G327)="*"))&amp;".","")</f>
        <v/>
      </c>
      <c r="C327" s="208"/>
      <c r="D327" s="208"/>
      <c r="E327" s="139"/>
      <c r="F327" s="152"/>
      <c r="G327" s="152"/>
      <c r="H327" s="152"/>
    </row>
    <row r="328" spans="1:8" s="161" customFormat="1">
      <c r="A328" s="150" t="str">
        <f>IF(TRIM(G328)="*",SUMPRODUCT(--(TRIM($G$23:G328)="*"))&amp;".","")</f>
        <v/>
      </c>
      <c r="C328" s="208"/>
      <c r="D328" s="208"/>
      <c r="E328" s="139"/>
      <c r="F328" s="152"/>
      <c r="G328" s="152"/>
      <c r="H328" s="152"/>
    </row>
    <row r="329" spans="1:8" s="161" customFormat="1">
      <c r="A329" s="150" t="str">
        <f>IF(TRIM(G329)="*",SUMPRODUCT(--(TRIM($G$23:G329)="*"))&amp;".","")</f>
        <v/>
      </c>
      <c r="C329" s="208"/>
      <c r="D329" s="208"/>
      <c r="E329" s="139"/>
      <c r="F329" s="152"/>
      <c r="G329" s="152"/>
      <c r="H329" s="152"/>
    </row>
    <row r="330" spans="1:8" s="161" customFormat="1">
      <c r="A330" s="150" t="str">
        <f>IF(TRIM(G330)="*",SUMPRODUCT(--(TRIM($G$23:G330)="*"))&amp;".","")</f>
        <v/>
      </c>
      <c r="C330" s="208"/>
      <c r="D330" s="208"/>
      <c r="E330" s="139"/>
      <c r="F330" s="152"/>
      <c r="G330" s="152"/>
      <c r="H330" s="152"/>
    </row>
    <row r="331" spans="1:8" s="161" customFormat="1">
      <c r="A331" s="150" t="str">
        <f>IF(TRIM(G331)="*",SUMPRODUCT(--(TRIM($G$23:G331)="*"))&amp;".","")</f>
        <v/>
      </c>
      <c r="C331" s="208"/>
      <c r="D331" s="208"/>
      <c r="E331" s="139"/>
      <c r="F331" s="152"/>
      <c r="G331" s="152"/>
      <c r="H331" s="152"/>
    </row>
    <row r="332" spans="1:8" s="161" customFormat="1">
      <c r="A332" s="150" t="str">
        <f>IF(TRIM(G332)="*",SUMPRODUCT(--(TRIM($G$23:G332)="*"))&amp;".","")</f>
        <v/>
      </c>
      <c r="C332" s="208"/>
      <c r="D332" s="208"/>
      <c r="E332" s="139"/>
      <c r="F332" s="152"/>
      <c r="G332" s="152"/>
      <c r="H332" s="152"/>
    </row>
    <row r="333" spans="1:8" s="161" customFormat="1">
      <c r="A333" s="150" t="str">
        <f>IF(TRIM(G333)="*",SUMPRODUCT(--(TRIM($G$23:G333)="*"))&amp;".","")</f>
        <v/>
      </c>
      <c r="C333" s="208"/>
      <c r="D333" s="208"/>
      <c r="E333" s="139"/>
      <c r="F333" s="152"/>
      <c r="G333" s="152"/>
      <c r="H333" s="152"/>
    </row>
    <row r="334" spans="1:8" s="161" customFormat="1">
      <c r="A334" s="150" t="str">
        <f>IF(TRIM(G334)="*",SUMPRODUCT(--(TRIM($G$23:G334)="*"))&amp;".","")</f>
        <v/>
      </c>
      <c r="C334" s="208"/>
      <c r="D334" s="208"/>
      <c r="E334" s="139"/>
      <c r="F334" s="152"/>
      <c r="G334" s="152"/>
      <c r="H334" s="152"/>
    </row>
    <row r="335" spans="1:8" s="161" customFormat="1">
      <c r="A335" s="150" t="str">
        <f>IF(TRIM(G335)="*",SUMPRODUCT(--(TRIM($G$23:G335)="*"))&amp;".","")</f>
        <v/>
      </c>
      <c r="C335" s="208"/>
      <c r="D335" s="208"/>
      <c r="E335" s="139"/>
      <c r="F335" s="152"/>
      <c r="G335" s="152"/>
      <c r="H335" s="152"/>
    </row>
    <row r="336" spans="1:8" s="161" customFormat="1">
      <c r="A336" s="150" t="str">
        <f>IF(TRIM(G336)="*",SUMPRODUCT(--(TRIM($G$23:G336)="*"))&amp;".","")</f>
        <v/>
      </c>
      <c r="C336" s="208"/>
      <c r="D336" s="208"/>
      <c r="E336" s="139"/>
      <c r="F336" s="152"/>
      <c r="G336" s="152"/>
      <c r="H336" s="152"/>
    </row>
    <row r="337" spans="1:8" s="161" customFormat="1">
      <c r="A337" s="150" t="str">
        <f>IF(TRIM(G337)="*",SUMPRODUCT(--(TRIM($G$23:G337)="*"))&amp;".","")</f>
        <v/>
      </c>
      <c r="C337" s="208"/>
      <c r="D337" s="208"/>
      <c r="E337" s="139"/>
      <c r="F337" s="152"/>
      <c r="G337" s="152"/>
      <c r="H337" s="152"/>
    </row>
    <row r="338" spans="1:8" s="161" customFormat="1">
      <c r="A338" s="150" t="str">
        <f>IF(TRIM(G338)="*",SUMPRODUCT(--(TRIM($G$23:G338)="*"))&amp;".","")</f>
        <v/>
      </c>
      <c r="C338" s="208"/>
      <c r="D338" s="208"/>
      <c r="E338" s="139"/>
      <c r="F338" s="152"/>
      <c r="G338" s="152"/>
      <c r="H338" s="152"/>
    </row>
    <row r="339" spans="1:8" s="161" customFormat="1">
      <c r="A339" s="150" t="str">
        <f>IF(TRIM(G339)="*",SUMPRODUCT(--(TRIM($G$23:G339)="*"))&amp;".","")</f>
        <v/>
      </c>
      <c r="C339" s="208"/>
      <c r="D339" s="208"/>
      <c r="E339" s="139"/>
      <c r="F339" s="152"/>
      <c r="G339" s="152"/>
      <c r="H339" s="152"/>
    </row>
    <row r="340" spans="1:8" s="161" customFormat="1">
      <c r="A340" s="150" t="str">
        <f>IF(TRIM(G340)="*",SUMPRODUCT(--(TRIM($G$23:G340)="*"))&amp;".","")</f>
        <v/>
      </c>
      <c r="C340" s="208"/>
      <c r="D340" s="208"/>
      <c r="E340" s="139"/>
      <c r="F340" s="152"/>
      <c r="G340" s="152"/>
      <c r="H340" s="152"/>
    </row>
    <row r="341" spans="1:8" s="161" customFormat="1">
      <c r="A341" s="150" t="str">
        <f>IF(TRIM(G341)="*",SUMPRODUCT(--(TRIM($G$23:G341)="*"))&amp;".","")</f>
        <v/>
      </c>
      <c r="C341" s="208"/>
      <c r="D341" s="208"/>
      <c r="E341" s="139"/>
      <c r="F341" s="152"/>
      <c r="G341" s="152"/>
      <c r="H341" s="152"/>
    </row>
    <row r="342" spans="1:8" s="161" customFormat="1">
      <c r="A342" s="150" t="str">
        <f>IF(TRIM(G342)="*",SUMPRODUCT(--(TRIM($G$23:G342)="*"))&amp;".","")</f>
        <v/>
      </c>
      <c r="C342" s="208"/>
      <c r="D342" s="208"/>
      <c r="E342" s="139"/>
      <c r="F342" s="152"/>
      <c r="G342" s="152"/>
      <c r="H342" s="152"/>
    </row>
    <row r="343" spans="1:8" s="161" customFormat="1">
      <c r="A343" s="150" t="str">
        <f>IF(TRIM(G343)="*",SUMPRODUCT(--(TRIM($G$23:G343)="*"))&amp;".","")</f>
        <v/>
      </c>
      <c r="C343" s="208"/>
      <c r="D343" s="208"/>
      <c r="E343" s="139"/>
      <c r="F343" s="152"/>
      <c r="G343" s="152"/>
      <c r="H343" s="152"/>
    </row>
    <row r="344" spans="1:8" s="161" customFormat="1">
      <c r="A344" s="150" t="str">
        <f>IF(TRIM(G344)="*",SUMPRODUCT(--(TRIM($G$23:G344)="*"))&amp;".","")</f>
        <v/>
      </c>
      <c r="C344" s="208"/>
      <c r="D344" s="208"/>
      <c r="E344" s="139"/>
      <c r="F344" s="152"/>
      <c r="G344" s="152"/>
      <c r="H344" s="152"/>
    </row>
    <row r="345" spans="1:8" s="161" customFormat="1">
      <c r="A345" s="150" t="str">
        <f>IF(TRIM(G345)="*",SUMPRODUCT(--(TRIM($G$23:G345)="*"))&amp;".","")</f>
        <v/>
      </c>
      <c r="C345" s="208"/>
      <c r="D345" s="208"/>
      <c r="E345" s="139"/>
      <c r="F345" s="152"/>
      <c r="G345" s="152"/>
      <c r="H345" s="152"/>
    </row>
    <row r="346" spans="1:8" s="161" customFormat="1">
      <c r="A346" s="150" t="str">
        <f>IF(TRIM(G346)="*",SUMPRODUCT(--(TRIM($G$23:G346)="*"))&amp;".","")</f>
        <v/>
      </c>
      <c r="C346" s="208"/>
      <c r="D346" s="208"/>
      <c r="E346" s="139"/>
      <c r="F346" s="152"/>
      <c r="G346" s="152"/>
      <c r="H346" s="152"/>
    </row>
    <row r="347" spans="1:8" s="161" customFormat="1">
      <c r="A347" s="150" t="str">
        <f>IF(TRIM(G347)="*",SUMPRODUCT(--(TRIM($G$23:G347)="*"))&amp;".","")</f>
        <v/>
      </c>
      <c r="C347" s="208"/>
      <c r="D347" s="208"/>
      <c r="E347" s="139"/>
      <c r="F347" s="152"/>
      <c r="G347" s="152"/>
      <c r="H347" s="152"/>
    </row>
    <row r="348" spans="1:8" s="161" customFormat="1">
      <c r="A348" s="150" t="str">
        <f>IF(TRIM(G348)="*",SUMPRODUCT(--(TRIM($G$23:G348)="*"))&amp;".","")</f>
        <v/>
      </c>
      <c r="C348" s="208"/>
      <c r="D348" s="208"/>
      <c r="E348" s="139"/>
      <c r="F348" s="152"/>
      <c r="G348" s="152"/>
      <c r="H348" s="152"/>
    </row>
    <row r="349" spans="1:8" s="161" customFormat="1">
      <c r="A349" s="150" t="str">
        <f>IF(TRIM(G349)="*",SUMPRODUCT(--(TRIM($G$23:G349)="*"))&amp;".","")</f>
        <v/>
      </c>
      <c r="C349" s="208"/>
      <c r="D349" s="208"/>
      <c r="E349" s="139"/>
      <c r="F349" s="152"/>
      <c r="G349" s="152"/>
      <c r="H349" s="152"/>
    </row>
    <row r="350" spans="1:8" s="161" customFormat="1">
      <c r="A350" s="150" t="str">
        <f>IF(TRIM(G350)="*",SUMPRODUCT(--(TRIM($G$23:G350)="*"))&amp;".","")</f>
        <v/>
      </c>
      <c r="C350" s="208"/>
      <c r="D350" s="208"/>
      <c r="E350" s="139"/>
      <c r="F350" s="152"/>
      <c r="G350" s="152"/>
      <c r="H350" s="152"/>
    </row>
    <row r="351" spans="1:8" s="161" customFormat="1">
      <c r="A351" s="150" t="str">
        <f>IF(TRIM(G351)="*",SUMPRODUCT(--(TRIM($G$23:G351)="*"))&amp;".","")</f>
        <v/>
      </c>
      <c r="C351" s="208"/>
      <c r="D351" s="208"/>
      <c r="E351" s="139"/>
      <c r="F351" s="152"/>
      <c r="G351" s="152"/>
      <c r="H351" s="152"/>
    </row>
    <row r="352" spans="1:8" s="161" customFormat="1">
      <c r="A352" s="150" t="str">
        <f>IF(TRIM(G352)="*",SUMPRODUCT(--(TRIM($G$23:G352)="*"))&amp;".","")</f>
        <v/>
      </c>
      <c r="C352" s="208"/>
      <c r="D352" s="208"/>
      <c r="E352" s="139"/>
      <c r="F352" s="152"/>
      <c r="G352" s="152"/>
      <c r="H352" s="152"/>
    </row>
    <row r="353" spans="1:8" s="161" customFormat="1">
      <c r="A353" s="150" t="str">
        <f>IF(TRIM(G353)="*",SUMPRODUCT(--(TRIM($G$23:G353)="*"))&amp;".","")</f>
        <v/>
      </c>
      <c r="C353" s="208"/>
      <c r="D353" s="208"/>
      <c r="E353" s="139"/>
      <c r="F353" s="152"/>
      <c r="G353" s="152"/>
      <c r="H353" s="152"/>
    </row>
    <row r="354" spans="1:8" s="161" customFormat="1">
      <c r="A354" s="150" t="str">
        <f>IF(TRIM(G354)="*",SUMPRODUCT(--(TRIM($G$23:G354)="*"))&amp;".","")</f>
        <v/>
      </c>
      <c r="C354" s="208"/>
      <c r="D354" s="208"/>
      <c r="E354" s="139"/>
      <c r="F354" s="152"/>
      <c r="G354" s="152"/>
      <c r="H354" s="152"/>
    </row>
    <row r="355" spans="1:8" s="161" customFormat="1">
      <c r="A355" s="150" t="str">
        <f>IF(TRIM(G355)="*",SUMPRODUCT(--(TRIM($G$23:G355)="*"))&amp;".","")</f>
        <v/>
      </c>
      <c r="C355" s="208"/>
      <c r="D355" s="208"/>
      <c r="E355" s="139"/>
      <c r="F355" s="152"/>
      <c r="G355" s="152"/>
      <c r="H355" s="152"/>
    </row>
    <row r="356" spans="1:8" s="161" customFormat="1">
      <c r="A356" s="150" t="str">
        <f>IF(TRIM(G356)="*",SUMPRODUCT(--(TRIM($G$23:G356)="*"))&amp;".","")</f>
        <v/>
      </c>
      <c r="C356" s="208"/>
      <c r="D356" s="208"/>
      <c r="E356" s="139"/>
      <c r="F356" s="152"/>
      <c r="G356" s="152"/>
      <c r="H356" s="152"/>
    </row>
    <row r="357" spans="1:8" s="161" customFormat="1">
      <c r="A357" s="150" t="str">
        <f>IF(TRIM(G357)="*",SUMPRODUCT(--(TRIM($G$23:G357)="*"))&amp;".","")</f>
        <v/>
      </c>
      <c r="C357" s="208"/>
      <c r="D357" s="208"/>
      <c r="E357" s="139"/>
      <c r="F357" s="152"/>
      <c r="G357" s="152"/>
      <c r="H357" s="152"/>
    </row>
    <row r="358" spans="1:8" s="161" customFormat="1">
      <c r="A358" s="150" t="str">
        <f>IF(TRIM(G358)="*",SUMPRODUCT(--(TRIM($G$23:G358)="*"))&amp;".","")</f>
        <v/>
      </c>
      <c r="C358" s="208"/>
      <c r="D358" s="208"/>
      <c r="E358" s="139"/>
      <c r="F358" s="152"/>
      <c r="G358" s="152"/>
      <c r="H358" s="152"/>
    </row>
    <row r="359" spans="1:8" s="161" customFormat="1">
      <c r="A359" s="150" t="str">
        <f>IF(TRIM(G359)="*",SUMPRODUCT(--(TRIM($G$23:G359)="*"))&amp;".","")</f>
        <v/>
      </c>
      <c r="C359" s="208"/>
      <c r="D359" s="208"/>
      <c r="E359" s="139"/>
      <c r="F359" s="152"/>
      <c r="G359" s="152"/>
      <c r="H359" s="152"/>
    </row>
    <row r="360" spans="1:8" s="161" customFormat="1">
      <c r="A360" s="150" t="str">
        <f>IF(TRIM(G360)="*",SUMPRODUCT(--(TRIM($G$23:G360)="*"))&amp;".","")</f>
        <v/>
      </c>
      <c r="C360" s="208"/>
      <c r="D360" s="208"/>
      <c r="E360" s="139"/>
      <c r="F360" s="152"/>
      <c r="G360" s="152"/>
      <c r="H360" s="152"/>
    </row>
    <row r="361" spans="1:8" s="161" customFormat="1">
      <c r="A361" s="150" t="str">
        <f>IF(TRIM(G361)="*",SUMPRODUCT(--(TRIM($G$23:G361)="*"))&amp;".","")</f>
        <v/>
      </c>
      <c r="C361" s="208"/>
      <c r="D361" s="208"/>
      <c r="E361" s="139"/>
      <c r="F361" s="152"/>
      <c r="G361" s="152"/>
      <c r="H361" s="152"/>
    </row>
    <row r="362" spans="1:8" s="161" customFormat="1">
      <c r="A362" s="150" t="str">
        <f>IF(TRIM(G362)="*",SUMPRODUCT(--(TRIM($G$23:G362)="*"))&amp;".","")</f>
        <v/>
      </c>
      <c r="C362" s="208"/>
      <c r="D362" s="208"/>
      <c r="E362" s="139"/>
      <c r="F362" s="152"/>
      <c r="G362" s="152"/>
      <c r="H362" s="152"/>
    </row>
    <row r="363" spans="1:8" s="161" customFormat="1">
      <c r="A363" s="150" t="str">
        <f>IF(TRIM(G363)="*",SUMPRODUCT(--(TRIM($G$23:G363)="*"))&amp;".","")</f>
        <v/>
      </c>
      <c r="C363" s="208"/>
      <c r="D363" s="208"/>
      <c r="E363" s="139"/>
      <c r="F363" s="152"/>
      <c r="G363" s="152"/>
      <c r="H363" s="152"/>
    </row>
    <row r="364" spans="1:8" s="161" customFormat="1">
      <c r="A364" s="150" t="str">
        <f>IF(TRIM(G364)="*",SUMPRODUCT(--(TRIM($G$23:G364)="*"))&amp;".","")</f>
        <v/>
      </c>
      <c r="C364" s="208"/>
      <c r="D364" s="208"/>
      <c r="E364" s="139"/>
      <c r="F364" s="152"/>
      <c r="G364" s="152"/>
      <c r="H364" s="152"/>
    </row>
    <row r="365" spans="1:8" s="161" customFormat="1">
      <c r="A365" s="150" t="str">
        <f>IF(TRIM(G365)="*",SUMPRODUCT(--(TRIM($G$23:G365)="*"))&amp;".","")</f>
        <v/>
      </c>
      <c r="C365" s="208"/>
      <c r="D365" s="208"/>
      <c r="E365" s="139"/>
      <c r="F365" s="152"/>
      <c r="G365" s="152"/>
      <c r="H365" s="152"/>
    </row>
    <row r="366" spans="1:8" s="161" customFormat="1">
      <c r="A366" s="150" t="str">
        <f>IF(TRIM(G366)="*",SUMPRODUCT(--(TRIM($G$23:G366)="*"))&amp;".","")</f>
        <v/>
      </c>
      <c r="C366" s="208"/>
      <c r="D366" s="208"/>
      <c r="E366" s="139"/>
      <c r="F366" s="152"/>
      <c r="G366" s="152"/>
      <c r="H366" s="152"/>
    </row>
    <row r="367" spans="1:8" s="161" customFormat="1">
      <c r="A367" s="150" t="str">
        <f>IF(TRIM(G367)="*",SUMPRODUCT(--(TRIM($G$23:G367)="*"))&amp;".","")</f>
        <v/>
      </c>
      <c r="C367" s="208"/>
      <c r="D367" s="208"/>
      <c r="E367" s="139"/>
      <c r="F367" s="152"/>
      <c r="G367" s="152"/>
      <c r="H367" s="152"/>
    </row>
    <row r="368" spans="1:8" s="161" customFormat="1">
      <c r="A368" s="150" t="str">
        <f>IF(TRIM(G368)="*",SUMPRODUCT(--(TRIM($G$23:G368)="*"))&amp;".","")</f>
        <v/>
      </c>
      <c r="C368" s="208"/>
      <c r="D368" s="208"/>
      <c r="E368" s="139"/>
      <c r="F368" s="152"/>
      <c r="G368" s="152"/>
      <c r="H368" s="152"/>
    </row>
    <row r="369" spans="1:8" s="161" customFormat="1">
      <c r="A369" s="150" t="str">
        <f>IF(TRIM(G369)="*",SUMPRODUCT(--(TRIM($G$23:G369)="*"))&amp;".","")</f>
        <v/>
      </c>
      <c r="C369" s="208"/>
      <c r="D369" s="208"/>
      <c r="E369" s="139"/>
      <c r="F369" s="152"/>
      <c r="G369" s="152"/>
      <c r="H369" s="152"/>
    </row>
    <row r="370" spans="1:8" s="161" customFormat="1">
      <c r="A370" s="150" t="str">
        <f>IF(TRIM(G370)="*",SUMPRODUCT(--(TRIM($G$23:G370)="*"))&amp;".","")</f>
        <v/>
      </c>
      <c r="C370" s="208"/>
      <c r="D370" s="208"/>
      <c r="E370" s="139"/>
      <c r="F370" s="152"/>
      <c r="G370" s="152"/>
      <c r="H370" s="152"/>
    </row>
    <row r="371" spans="1:8" s="161" customFormat="1">
      <c r="A371" s="150" t="str">
        <f>IF(TRIM(G371)="*",SUMPRODUCT(--(TRIM($G$23:G371)="*"))&amp;".","")</f>
        <v/>
      </c>
      <c r="C371" s="208"/>
      <c r="D371" s="208"/>
      <c r="E371" s="139"/>
      <c r="F371" s="152"/>
      <c r="G371" s="152"/>
      <c r="H371" s="152"/>
    </row>
    <row r="372" spans="1:8" s="161" customFormat="1">
      <c r="A372" s="150" t="str">
        <f>IF(TRIM(G372)="*",SUMPRODUCT(--(TRIM($G$23:G372)="*"))&amp;".","")</f>
        <v/>
      </c>
      <c r="C372" s="208"/>
      <c r="D372" s="208"/>
      <c r="E372" s="139"/>
      <c r="F372" s="152"/>
      <c r="G372" s="152"/>
      <c r="H372" s="152"/>
    </row>
    <row r="373" spans="1:8" s="161" customFormat="1">
      <c r="A373" s="150" t="str">
        <f>IF(TRIM(G373)="*",SUMPRODUCT(--(TRIM($G$23:G373)="*"))&amp;".","")</f>
        <v/>
      </c>
      <c r="C373" s="208"/>
      <c r="D373" s="208"/>
      <c r="E373" s="139"/>
      <c r="F373" s="152"/>
      <c r="G373" s="152"/>
      <c r="H373" s="152"/>
    </row>
    <row r="374" spans="1:8" s="161" customFormat="1">
      <c r="A374" s="150" t="str">
        <f>IF(TRIM(G374)="*",SUMPRODUCT(--(TRIM($G$23:G374)="*"))&amp;".","")</f>
        <v/>
      </c>
      <c r="C374" s="208"/>
      <c r="D374" s="208"/>
      <c r="E374" s="139"/>
      <c r="F374" s="152"/>
      <c r="G374" s="152"/>
      <c r="H374" s="152"/>
    </row>
    <row r="375" spans="1:8" s="161" customFormat="1">
      <c r="A375" s="150" t="str">
        <f>IF(TRIM(G375)="*",SUMPRODUCT(--(TRIM($G$23:G375)="*"))&amp;".","")</f>
        <v/>
      </c>
      <c r="C375" s="208"/>
      <c r="D375" s="208"/>
      <c r="E375" s="139"/>
      <c r="F375" s="152"/>
      <c r="G375" s="152"/>
      <c r="H375" s="152"/>
    </row>
    <row r="376" spans="1:8" s="161" customFormat="1">
      <c r="A376" s="150" t="str">
        <f>IF(TRIM(G376)="*",SUMPRODUCT(--(TRIM($G$23:G376)="*"))&amp;".","")</f>
        <v/>
      </c>
      <c r="C376" s="208"/>
      <c r="D376" s="208"/>
      <c r="E376" s="139"/>
      <c r="F376" s="152"/>
      <c r="G376" s="152"/>
      <c r="H376" s="152"/>
    </row>
    <row r="377" spans="1:8" s="161" customFormat="1">
      <c r="A377" s="150" t="str">
        <f>IF(TRIM(G377)="*",SUMPRODUCT(--(TRIM($G$23:G377)="*"))&amp;".","")</f>
        <v/>
      </c>
      <c r="C377" s="208"/>
      <c r="D377" s="208"/>
      <c r="E377" s="139"/>
      <c r="F377" s="152"/>
      <c r="G377" s="152"/>
      <c r="H377" s="152"/>
    </row>
    <row r="378" spans="1:8" s="161" customFormat="1">
      <c r="A378" s="150" t="str">
        <f>IF(TRIM(G378)="*",SUMPRODUCT(--(TRIM($G$23:G378)="*"))&amp;".","")</f>
        <v/>
      </c>
      <c r="C378" s="208"/>
      <c r="D378" s="208"/>
      <c r="E378" s="139"/>
      <c r="F378" s="152"/>
      <c r="G378" s="152"/>
      <c r="H378" s="152"/>
    </row>
    <row r="379" spans="1:8" s="161" customFormat="1">
      <c r="A379" s="150" t="str">
        <f>IF(TRIM(G379)="*",SUMPRODUCT(--(TRIM($G$23:G379)="*"))&amp;".","")</f>
        <v/>
      </c>
      <c r="C379" s="208"/>
      <c r="D379" s="208"/>
      <c r="E379" s="139"/>
      <c r="F379" s="152"/>
      <c r="G379" s="152"/>
      <c r="H379" s="152"/>
    </row>
    <row r="380" spans="1:8" s="161" customFormat="1">
      <c r="A380" s="150" t="str">
        <f>IF(TRIM(G380)="*",SUMPRODUCT(--(TRIM($G$23:G380)="*"))&amp;".","")</f>
        <v/>
      </c>
      <c r="C380" s="208"/>
      <c r="D380" s="208"/>
      <c r="E380" s="139"/>
      <c r="F380" s="152"/>
      <c r="G380" s="152"/>
      <c r="H380" s="152"/>
    </row>
    <row r="381" spans="1:8" s="161" customFormat="1">
      <c r="A381" s="150" t="str">
        <f>IF(TRIM(G381)="*",SUMPRODUCT(--(TRIM($G$23:G381)="*"))&amp;".","")</f>
        <v/>
      </c>
      <c r="C381" s="208"/>
      <c r="D381" s="208"/>
      <c r="E381" s="139"/>
      <c r="F381" s="152"/>
      <c r="G381" s="152"/>
      <c r="H381" s="152"/>
    </row>
    <row r="382" spans="1:8" s="161" customFormat="1">
      <c r="A382" s="150" t="str">
        <f>IF(TRIM(G382)="*",SUMPRODUCT(--(TRIM($G$23:G382)="*"))&amp;".","")</f>
        <v/>
      </c>
      <c r="C382" s="208"/>
      <c r="D382" s="208"/>
      <c r="E382" s="139"/>
      <c r="F382" s="152"/>
      <c r="G382" s="152"/>
      <c r="H382" s="152"/>
    </row>
    <row r="383" spans="1:8" s="161" customFormat="1">
      <c r="A383" s="150" t="str">
        <f>IF(TRIM(G383)="*",SUMPRODUCT(--(TRIM($G$23:G383)="*"))&amp;".","")</f>
        <v/>
      </c>
      <c r="C383" s="208"/>
      <c r="D383" s="208"/>
      <c r="E383" s="139"/>
      <c r="F383" s="152"/>
      <c r="G383" s="152"/>
      <c r="H383" s="152"/>
    </row>
    <row r="384" spans="1:8" s="161" customFormat="1">
      <c r="A384" s="150" t="str">
        <f>IF(TRIM(G384)="*",SUMPRODUCT(--(TRIM($G$23:G384)="*"))&amp;".","")</f>
        <v/>
      </c>
      <c r="C384" s="208"/>
      <c r="D384" s="208"/>
      <c r="E384" s="139"/>
      <c r="F384" s="152"/>
      <c r="G384" s="152"/>
      <c r="H384" s="152"/>
    </row>
    <row r="385" spans="1:8" s="161" customFormat="1">
      <c r="A385" s="150" t="str">
        <f>IF(TRIM(G385)="*",SUMPRODUCT(--(TRIM($G$23:G385)="*"))&amp;".","")</f>
        <v/>
      </c>
      <c r="C385" s="208"/>
      <c r="D385" s="208"/>
      <c r="E385" s="139"/>
      <c r="F385" s="152"/>
      <c r="G385" s="152"/>
      <c r="H385" s="152"/>
    </row>
    <row r="386" spans="1:8" s="161" customFormat="1">
      <c r="A386" s="150" t="str">
        <f>IF(TRIM(G386)="*",SUMPRODUCT(--(TRIM($G$23:G386)="*"))&amp;".","")</f>
        <v/>
      </c>
      <c r="C386" s="208"/>
      <c r="D386" s="208"/>
      <c r="E386" s="139"/>
      <c r="F386" s="152"/>
      <c r="G386" s="152"/>
      <c r="H386" s="152"/>
    </row>
    <row r="387" spans="1:8" s="161" customFormat="1">
      <c r="A387" s="150" t="str">
        <f>IF(TRIM(G387)="*",SUMPRODUCT(--(TRIM($G$23:G387)="*"))&amp;".","")</f>
        <v/>
      </c>
      <c r="C387" s="208"/>
      <c r="D387" s="208"/>
      <c r="E387" s="139"/>
      <c r="F387" s="152"/>
      <c r="G387" s="152"/>
      <c r="H387" s="152"/>
    </row>
    <row r="388" spans="1:8" s="161" customFormat="1">
      <c r="A388" s="150" t="str">
        <f>IF(TRIM(G388)="*",SUMPRODUCT(--(TRIM($G$23:G388)="*"))&amp;".","")</f>
        <v/>
      </c>
      <c r="C388" s="208"/>
      <c r="D388" s="208"/>
      <c r="E388" s="139"/>
      <c r="F388" s="152"/>
      <c r="G388" s="152"/>
      <c r="H388" s="152"/>
    </row>
    <row r="389" spans="1:8" s="161" customFormat="1">
      <c r="A389" s="150" t="str">
        <f>IF(TRIM(G389)="*",SUMPRODUCT(--(TRIM($G$23:G389)="*"))&amp;".","")</f>
        <v/>
      </c>
      <c r="C389" s="208"/>
      <c r="D389" s="208"/>
      <c r="E389" s="139"/>
      <c r="F389" s="152"/>
      <c r="G389" s="152"/>
      <c r="H389" s="152"/>
    </row>
    <row r="390" spans="1:8" s="161" customFormat="1">
      <c r="A390" s="150" t="str">
        <f>IF(TRIM(G390)="*",SUMPRODUCT(--(TRIM($G$23:G390)="*"))&amp;".","")</f>
        <v/>
      </c>
      <c r="C390" s="208"/>
      <c r="D390" s="208"/>
      <c r="E390" s="139"/>
      <c r="F390" s="152"/>
      <c r="G390" s="152"/>
      <c r="H390" s="152"/>
    </row>
    <row r="391" spans="1:8" s="161" customFormat="1">
      <c r="A391" s="150" t="str">
        <f>IF(TRIM(G391)="*",SUMPRODUCT(--(TRIM($G$23:G391)="*"))&amp;".","")</f>
        <v/>
      </c>
      <c r="C391" s="208"/>
      <c r="D391" s="208"/>
      <c r="E391" s="139"/>
      <c r="F391" s="152"/>
      <c r="G391" s="152"/>
      <c r="H391" s="152"/>
    </row>
    <row r="392" spans="1:8" s="161" customFormat="1">
      <c r="A392" s="150" t="str">
        <f>IF(TRIM(G392)="*",SUMPRODUCT(--(TRIM($G$23:G392)="*"))&amp;".","")</f>
        <v/>
      </c>
      <c r="C392" s="208"/>
      <c r="D392" s="208"/>
      <c r="E392" s="139"/>
      <c r="F392" s="152"/>
      <c r="G392" s="152"/>
      <c r="H392" s="152"/>
    </row>
    <row r="393" spans="1:8" s="161" customFormat="1">
      <c r="A393" s="150" t="str">
        <f>IF(TRIM(G393)="*",SUMPRODUCT(--(TRIM($G$23:G393)="*"))&amp;".","")</f>
        <v/>
      </c>
      <c r="C393" s="208"/>
      <c r="D393" s="208"/>
      <c r="E393" s="139"/>
      <c r="F393" s="152"/>
      <c r="G393" s="152"/>
      <c r="H393" s="152"/>
    </row>
    <row r="394" spans="1:8" s="161" customFormat="1">
      <c r="A394" s="150" t="str">
        <f>IF(TRIM(G394)="*",SUMPRODUCT(--(TRIM($G$23:G394)="*"))&amp;".","")</f>
        <v/>
      </c>
      <c r="C394" s="208"/>
      <c r="D394" s="208"/>
      <c r="E394" s="139"/>
      <c r="F394" s="152"/>
      <c r="G394" s="152"/>
      <c r="H394" s="152"/>
    </row>
    <row r="395" spans="1:8" s="161" customFormat="1">
      <c r="A395" s="150" t="str">
        <f>IF(TRIM(G395)="*",SUMPRODUCT(--(TRIM($G$23:G395)="*"))&amp;".","")</f>
        <v/>
      </c>
      <c r="C395" s="208"/>
      <c r="D395" s="208"/>
      <c r="E395" s="139"/>
      <c r="F395" s="152"/>
      <c r="G395" s="152"/>
      <c r="H395" s="152"/>
    </row>
    <row r="396" spans="1:8" s="161" customFormat="1">
      <c r="A396" s="150" t="str">
        <f>IF(TRIM(G396)="*",SUMPRODUCT(--(TRIM($G$23:G396)="*"))&amp;".","")</f>
        <v/>
      </c>
      <c r="C396" s="208"/>
      <c r="D396" s="208"/>
      <c r="E396" s="139"/>
      <c r="F396" s="152"/>
      <c r="G396" s="152"/>
      <c r="H396" s="152"/>
    </row>
    <row r="397" spans="1:8" s="161" customFormat="1">
      <c r="A397" s="150" t="str">
        <f>IF(TRIM(G397)="*",SUMPRODUCT(--(TRIM($G$23:G397)="*"))&amp;".","")</f>
        <v/>
      </c>
      <c r="C397" s="208"/>
      <c r="D397" s="208"/>
      <c r="E397" s="139"/>
      <c r="F397" s="152"/>
      <c r="G397" s="152"/>
      <c r="H397" s="152"/>
    </row>
    <row r="398" spans="1:8" s="161" customFormat="1">
      <c r="A398" s="150" t="str">
        <f>IF(TRIM(G398)="*",SUMPRODUCT(--(TRIM($G$23:G398)="*"))&amp;".","")</f>
        <v/>
      </c>
      <c r="C398" s="208"/>
      <c r="D398" s="208"/>
      <c r="E398" s="139"/>
      <c r="F398" s="152"/>
      <c r="G398" s="152"/>
      <c r="H398" s="152"/>
    </row>
    <row r="399" spans="1:8" s="161" customFormat="1">
      <c r="A399" s="150" t="str">
        <f>IF(TRIM(G399)="*",SUMPRODUCT(--(TRIM($G$23:G399)="*"))&amp;".","")</f>
        <v/>
      </c>
      <c r="C399" s="208"/>
      <c r="D399" s="208"/>
      <c r="E399" s="139"/>
      <c r="F399" s="152"/>
      <c r="G399" s="152"/>
      <c r="H399" s="152"/>
    </row>
    <row r="400" spans="1:8" s="161" customFormat="1">
      <c r="A400" s="150" t="str">
        <f>IF(TRIM(G400)="*",SUMPRODUCT(--(TRIM($G$23:G400)="*"))&amp;".","")</f>
        <v/>
      </c>
      <c r="C400" s="208"/>
      <c r="D400" s="208"/>
      <c r="E400" s="139"/>
      <c r="F400" s="152"/>
      <c r="G400" s="152"/>
      <c r="H400" s="152"/>
    </row>
    <row r="401" spans="1:8" s="161" customFormat="1">
      <c r="A401" s="150" t="str">
        <f>IF(TRIM(G401)="*",SUMPRODUCT(--(TRIM($G$23:G401)="*"))&amp;".","")</f>
        <v/>
      </c>
      <c r="C401" s="208"/>
      <c r="D401" s="208"/>
      <c r="E401" s="139"/>
      <c r="F401" s="152"/>
      <c r="G401" s="152"/>
      <c r="H401" s="152"/>
    </row>
    <row r="402" spans="1:8" s="161" customFormat="1">
      <c r="A402" s="150" t="str">
        <f>IF(TRIM(G402)="*",SUMPRODUCT(--(TRIM($G$23:G402)="*"))&amp;".","")</f>
        <v/>
      </c>
      <c r="C402" s="208"/>
      <c r="D402" s="208"/>
      <c r="E402" s="139"/>
      <c r="F402" s="152"/>
      <c r="G402" s="152"/>
      <c r="H402" s="152"/>
    </row>
    <row r="403" spans="1:8" s="161" customFormat="1">
      <c r="A403" s="150" t="str">
        <f>IF(TRIM(G403)="*",SUMPRODUCT(--(TRIM($G$23:G403)="*"))&amp;".","")</f>
        <v/>
      </c>
      <c r="C403" s="208"/>
      <c r="D403" s="208"/>
      <c r="E403" s="139"/>
      <c r="F403" s="152"/>
      <c r="G403" s="152"/>
      <c r="H403" s="152"/>
    </row>
    <row r="404" spans="1:8" s="161" customFormat="1">
      <c r="A404" s="150" t="str">
        <f>IF(TRIM(G404)="*",SUMPRODUCT(--(TRIM($G$23:G404)="*"))&amp;".","")</f>
        <v/>
      </c>
      <c r="C404" s="208"/>
      <c r="D404" s="208"/>
      <c r="E404" s="139"/>
      <c r="F404" s="152"/>
      <c r="G404" s="152"/>
      <c r="H404" s="152"/>
    </row>
    <row r="405" spans="1:8" s="161" customFormat="1">
      <c r="A405" s="150" t="str">
        <f>IF(TRIM(G405)="*",SUMPRODUCT(--(TRIM($G$23:G405)="*"))&amp;".","")</f>
        <v/>
      </c>
      <c r="C405" s="208"/>
      <c r="D405" s="208"/>
      <c r="E405" s="139"/>
      <c r="F405" s="152"/>
      <c r="G405" s="152"/>
      <c r="H405" s="152"/>
    </row>
    <row r="406" spans="1:8" s="161" customFormat="1">
      <c r="A406" s="150" t="str">
        <f>IF(TRIM(G406)="*",SUMPRODUCT(--(TRIM($G$23:G406)="*"))&amp;".","")</f>
        <v/>
      </c>
      <c r="C406" s="208"/>
      <c r="D406" s="208"/>
      <c r="E406" s="139"/>
      <c r="F406" s="152"/>
      <c r="G406" s="152"/>
      <c r="H406" s="152"/>
    </row>
    <row r="407" spans="1:8" s="161" customFormat="1">
      <c r="A407" s="150" t="str">
        <f>IF(TRIM(G407)="*",SUMPRODUCT(--(TRIM($G$23:G407)="*"))&amp;".","")</f>
        <v/>
      </c>
      <c r="C407" s="208"/>
      <c r="D407" s="208"/>
      <c r="E407" s="139"/>
      <c r="F407" s="152"/>
      <c r="G407" s="152"/>
      <c r="H407" s="152"/>
    </row>
    <row r="408" spans="1:8" s="161" customFormat="1">
      <c r="A408" s="150" t="str">
        <f>IF(TRIM(G408)="*",SUMPRODUCT(--(TRIM($G$23:G408)="*"))&amp;".","")</f>
        <v/>
      </c>
      <c r="C408" s="208"/>
      <c r="D408" s="208"/>
      <c r="E408" s="139"/>
      <c r="F408" s="152"/>
      <c r="G408" s="152"/>
      <c r="H408" s="152"/>
    </row>
    <row r="409" spans="1:8" s="161" customFormat="1">
      <c r="A409" s="150" t="str">
        <f>IF(TRIM(G409)="*",SUMPRODUCT(--(TRIM($G$23:G409)="*"))&amp;".","")</f>
        <v/>
      </c>
      <c r="C409" s="208"/>
      <c r="D409" s="208"/>
      <c r="E409" s="139"/>
      <c r="F409" s="152"/>
      <c r="G409" s="152"/>
      <c r="H409" s="152"/>
    </row>
    <row r="410" spans="1:8" s="161" customFormat="1">
      <c r="A410" s="150" t="str">
        <f>IF(TRIM(G410)="*",SUMPRODUCT(--(TRIM($G$23:G410)="*"))&amp;".","")</f>
        <v/>
      </c>
      <c r="C410" s="208"/>
      <c r="D410" s="208"/>
      <c r="E410" s="139"/>
      <c r="F410" s="152"/>
      <c r="G410" s="152"/>
      <c r="H410" s="152"/>
    </row>
    <row r="411" spans="1:8" s="161" customFormat="1">
      <c r="A411" s="150" t="str">
        <f>IF(TRIM(G411)="*",SUMPRODUCT(--(TRIM($G$23:G411)="*"))&amp;".","")</f>
        <v/>
      </c>
      <c r="C411" s="208"/>
      <c r="D411" s="208"/>
      <c r="E411" s="139"/>
      <c r="F411" s="152"/>
      <c r="G411" s="152"/>
      <c r="H411" s="152"/>
    </row>
    <row r="412" spans="1:8" s="161" customFormat="1">
      <c r="A412" s="150" t="str">
        <f>IF(TRIM(G412)="*",SUMPRODUCT(--(TRIM($G$23:G412)="*"))&amp;".","")</f>
        <v/>
      </c>
      <c r="C412" s="208"/>
      <c r="D412" s="208"/>
      <c r="E412" s="139"/>
      <c r="F412" s="152"/>
      <c r="G412" s="152"/>
      <c r="H412" s="152"/>
    </row>
    <row r="413" spans="1:8" s="161" customFormat="1">
      <c r="A413" s="150" t="str">
        <f>IF(TRIM(G413)="*",SUMPRODUCT(--(TRIM($G$23:G413)="*"))&amp;".","")</f>
        <v/>
      </c>
      <c r="C413" s="208"/>
      <c r="D413" s="208"/>
      <c r="E413" s="139"/>
      <c r="F413" s="152"/>
      <c r="G413" s="152"/>
      <c r="H413" s="152"/>
    </row>
    <row r="414" spans="1:8" s="161" customFormat="1">
      <c r="A414" s="150" t="str">
        <f>IF(TRIM(G414)="*",SUMPRODUCT(--(TRIM($G$23:G414)="*"))&amp;".","")</f>
        <v/>
      </c>
      <c r="C414" s="208"/>
      <c r="D414" s="208"/>
      <c r="E414" s="139"/>
      <c r="F414" s="152"/>
      <c r="G414" s="152"/>
      <c r="H414" s="152"/>
    </row>
    <row r="415" spans="1:8" s="161" customFormat="1">
      <c r="A415" s="150" t="str">
        <f>IF(TRIM(G415)="*",SUMPRODUCT(--(TRIM($G$23:G415)="*"))&amp;".","")</f>
        <v/>
      </c>
      <c r="C415" s="208"/>
      <c r="D415" s="208"/>
      <c r="E415" s="139"/>
      <c r="F415" s="152"/>
      <c r="G415" s="152"/>
      <c r="H415" s="152"/>
    </row>
    <row r="416" spans="1:8" s="161" customFormat="1">
      <c r="A416" s="150" t="str">
        <f>IF(TRIM(G416)="*",SUMPRODUCT(--(TRIM($G$23:G416)="*"))&amp;".","")</f>
        <v/>
      </c>
      <c r="C416" s="208"/>
      <c r="D416" s="208"/>
      <c r="E416" s="139"/>
      <c r="F416" s="152"/>
      <c r="G416" s="152"/>
      <c r="H416" s="152"/>
    </row>
    <row r="417" spans="1:8" s="161" customFormat="1">
      <c r="A417" s="150" t="str">
        <f>IF(TRIM(G417)="*",SUMPRODUCT(--(TRIM($G$23:G417)="*"))&amp;".","")</f>
        <v/>
      </c>
      <c r="C417" s="208"/>
      <c r="D417" s="208"/>
      <c r="E417" s="139"/>
      <c r="F417" s="152"/>
      <c r="G417" s="152"/>
      <c r="H417" s="152"/>
    </row>
    <row r="418" spans="1:8" s="161" customFormat="1">
      <c r="A418" s="150" t="str">
        <f>IF(TRIM(G418)="*",SUMPRODUCT(--(TRIM($G$23:G418)="*"))&amp;".","")</f>
        <v/>
      </c>
      <c r="C418" s="208"/>
      <c r="D418" s="208"/>
      <c r="E418" s="139"/>
      <c r="F418" s="152"/>
      <c r="G418" s="152"/>
      <c r="H418" s="152"/>
    </row>
    <row r="419" spans="1:8" s="161" customFormat="1">
      <c r="A419" s="150" t="str">
        <f>IF(TRIM(G419)="*",SUMPRODUCT(--(TRIM($G$23:G419)="*"))&amp;".","")</f>
        <v/>
      </c>
      <c r="C419" s="208"/>
      <c r="D419" s="208"/>
      <c r="E419" s="139"/>
      <c r="F419" s="152"/>
      <c r="G419" s="152"/>
      <c r="H419" s="152"/>
    </row>
    <row r="420" spans="1:8" s="161" customFormat="1">
      <c r="A420" s="150" t="str">
        <f>IF(TRIM(G420)="*",SUMPRODUCT(--(TRIM($G$23:G420)="*"))&amp;".","")</f>
        <v/>
      </c>
      <c r="C420" s="208"/>
      <c r="D420" s="208"/>
      <c r="E420" s="139"/>
      <c r="F420" s="152"/>
      <c r="G420" s="152"/>
      <c r="H420" s="152"/>
    </row>
    <row r="421" spans="1:8" s="161" customFormat="1">
      <c r="A421" s="150" t="str">
        <f>IF(TRIM(G421)="*",SUMPRODUCT(--(TRIM($G$23:G421)="*"))&amp;".","")</f>
        <v/>
      </c>
      <c r="C421" s="208"/>
      <c r="D421" s="208"/>
      <c r="E421" s="139"/>
      <c r="F421" s="152"/>
      <c r="G421" s="152"/>
      <c r="H421" s="152"/>
    </row>
    <row r="422" spans="1:8" s="161" customFormat="1">
      <c r="A422" s="150" t="str">
        <f>IF(TRIM(G422)="*",SUMPRODUCT(--(TRIM($G$23:G422)="*"))&amp;".","")</f>
        <v/>
      </c>
      <c r="C422" s="208"/>
      <c r="D422" s="208"/>
      <c r="E422" s="139"/>
      <c r="F422" s="152"/>
      <c r="G422" s="152"/>
      <c r="H422" s="152"/>
    </row>
    <row r="423" spans="1:8" s="161" customFormat="1">
      <c r="A423" s="150" t="str">
        <f>IF(TRIM(G423)="*",SUMPRODUCT(--(TRIM($G$23:G423)="*"))&amp;".","")</f>
        <v/>
      </c>
      <c r="C423" s="208"/>
      <c r="D423" s="208"/>
      <c r="E423" s="139"/>
      <c r="F423" s="152"/>
      <c r="G423" s="152"/>
      <c r="H423" s="152"/>
    </row>
    <row r="424" spans="1:8" s="161" customFormat="1">
      <c r="A424" s="150" t="str">
        <f>IF(TRIM(G424)="*",SUMPRODUCT(--(TRIM($G$23:G424)="*"))&amp;".","")</f>
        <v/>
      </c>
      <c r="C424" s="208"/>
      <c r="D424" s="208"/>
      <c r="E424" s="139"/>
      <c r="F424" s="152"/>
      <c r="G424" s="152"/>
      <c r="H424" s="152"/>
    </row>
    <row r="425" spans="1:8" s="161" customFormat="1">
      <c r="A425" s="150" t="str">
        <f>IF(TRIM(G425)="*",SUMPRODUCT(--(TRIM($G$23:G425)="*"))&amp;".","")</f>
        <v/>
      </c>
      <c r="C425" s="208"/>
      <c r="D425" s="208"/>
      <c r="E425" s="139"/>
      <c r="F425" s="152"/>
      <c r="G425" s="152"/>
      <c r="H425" s="152"/>
    </row>
    <row r="426" spans="1:8" s="161" customFormat="1">
      <c r="A426" s="150" t="str">
        <f>IF(TRIM(G426)="*",SUMPRODUCT(--(TRIM($G$23:G426)="*"))&amp;".","")</f>
        <v/>
      </c>
      <c r="C426" s="208"/>
      <c r="D426" s="208"/>
      <c r="E426" s="139"/>
      <c r="F426" s="152"/>
      <c r="G426" s="152"/>
      <c r="H426" s="152"/>
    </row>
    <row r="427" spans="1:8" s="161" customFormat="1">
      <c r="A427" s="150" t="str">
        <f>IF(TRIM(G427)="*",SUMPRODUCT(--(TRIM($G$23:G427)="*"))&amp;".","")</f>
        <v/>
      </c>
      <c r="C427" s="208"/>
      <c r="D427" s="208"/>
      <c r="E427" s="139"/>
      <c r="F427" s="152"/>
      <c r="G427" s="152"/>
      <c r="H427" s="152"/>
    </row>
    <row r="428" spans="1:8" s="161" customFormat="1">
      <c r="A428" s="150" t="str">
        <f>IF(TRIM(G428)="*",SUMPRODUCT(--(TRIM($G$23:G428)="*"))&amp;".","")</f>
        <v/>
      </c>
      <c r="C428" s="208"/>
      <c r="D428" s="208"/>
      <c r="E428" s="139"/>
      <c r="F428" s="152"/>
      <c r="G428" s="152"/>
      <c r="H428" s="152"/>
    </row>
    <row r="429" spans="1:8" s="161" customFormat="1">
      <c r="A429" s="150" t="str">
        <f>IF(TRIM(G429)="*",SUMPRODUCT(--(TRIM($G$23:G429)="*"))&amp;".","")</f>
        <v/>
      </c>
      <c r="C429" s="208"/>
      <c r="D429" s="208"/>
      <c r="E429" s="139"/>
      <c r="F429" s="152"/>
      <c r="G429" s="152"/>
      <c r="H429" s="152"/>
    </row>
    <row r="430" spans="1:8" s="161" customFormat="1">
      <c r="A430" s="150" t="str">
        <f>IF(TRIM(G430)="*",SUMPRODUCT(--(TRIM($G$23:G430)="*"))&amp;".","")</f>
        <v/>
      </c>
      <c r="C430" s="208"/>
      <c r="D430" s="208"/>
      <c r="E430" s="139"/>
      <c r="F430" s="152"/>
      <c r="G430" s="152"/>
      <c r="H430" s="152"/>
    </row>
    <row r="431" spans="1:8" s="161" customFormat="1">
      <c r="A431" s="150" t="str">
        <f>IF(TRIM(G431)="*",SUMPRODUCT(--(TRIM($G$23:G431)="*"))&amp;".","")</f>
        <v/>
      </c>
      <c r="C431" s="208"/>
      <c r="D431" s="208"/>
      <c r="E431" s="139"/>
      <c r="F431" s="152"/>
      <c r="G431" s="152"/>
      <c r="H431" s="152"/>
    </row>
    <row r="432" spans="1:8" s="161" customFormat="1">
      <c r="A432" s="150" t="str">
        <f>IF(TRIM(G432)="*",SUMPRODUCT(--(TRIM($G$23:G432)="*"))&amp;".","")</f>
        <v/>
      </c>
      <c r="C432" s="208"/>
      <c r="D432" s="208"/>
      <c r="E432" s="139"/>
      <c r="F432" s="152"/>
      <c r="G432" s="152"/>
      <c r="H432" s="152"/>
    </row>
    <row r="433" spans="1:8" s="161" customFormat="1">
      <c r="A433" s="150" t="str">
        <f>IF(TRIM(G433)="*",SUMPRODUCT(--(TRIM($G$23:G433)="*"))&amp;".","")</f>
        <v/>
      </c>
      <c r="C433" s="208"/>
      <c r="D433" s="208"/>
      <c r="E433" s="139"/>
      <c r="F433" s="152"/>
      <c r="G433" s="152"/>
      <c r="H433" s="152"/>
    </row>
    <row r="434" spans="1:8" s="161" customFormat="1">
      <c r="A434" s="150" t="str">
        <f>IF(TRIM(G434)="*",SUMPRODUCT(--(TRIM($G$23:G434)="*"))&amp;".","")</f>
        <v/>
      </c>
      <c r="C434" s="208"/>
      <c r="D434" s="208"/>
      <c r="E434" s="139"/>
      <c r="F434" s="152"/>
      <c r="G434" s="152"/>
      <c r="H434" s="152"/>
    </row>
    <row r="435" spans="1:8" s="161" customFormat="1">
      <c r="A435" s="150" t="str">
        <f>IF(TRIM(G435)="*",SUMPRODUCT(--(TRIM($G$23:G435)="*"))&amp;".","")</f>
        <v/>
      </c>
      <c r="C435" s="208"/>
      <c r="D435" s="208"/>
      <c r="E435" s="139"/>
      <c r="F435" s="152"/>
      <c r="G435" s="152"/>
      <c r="H435" s="152"/>
    </row>
  </sheetData>
  <sheetProtection algorithmName="SHA-512" hashValue="NgYp0jroWrRgIDj3U7FBf7MAY0kTqeX8ouxB3QnYko0Iy8F8XSnGEGo7l9fHErXzifedr3yaBXfgb0pSeoRgpQ==" saltValue="SpagZfbAnqe2Z70GRBfGLQ==" spinCount="100000" sheet="1" objects="1" scenarios="1"/>
  <pageMargins left="0.7" right="0.7" top="0.75" bottom="0.75" header="0.3" footer="0.3"/>
  <pageSetup paperSize="9" scale="90" orientation="portrait" r:id="rId1"/>
  <headerFooter>
    <oddHeader>&amp;CSŠ JESENICE_OPREMA 2</oddHeader>
    <oddFooter>&amp;CPopis del in količine za OPREMO 2&amp;R&amp;P / &amp;N</oddFooter>
  </headerFooter>
  <rowBreaks count="5" manualBreakCount="5">
    <brk id="64" max="5" man="1"/>
    <brk id="90" max="5" man="1"/>
    <brk id="109" max="5" man="1"/>
    <brk id="134" max="5" man="1"/>
    <brk id="172" max="5" man="1"/>
  </rowBreaks>
  <ignoredErrors>
    <ignoredError sqref="A136"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33804-B1F6-4A06-A9D0-3C3AC05A0BA1}">
  <sheetPr>
    <tabColor rgb="FF92D050"/>
  </sheetPr>
  <dimension ref="A1:J331"/>
  <sheetViews>
    <sheetView view="pageBreakPreview" topLeftCell="A98" zoomScale="130" zoomScaleNormal="100" zoomScaleSheetLayoutView="130" workbookViewId="0">
      <selection activeCell="H117" sqref="H117"/>
    </sheetView>
  </sheetViews>
  <sheetFormatPr defaultRowHeight="13.15"/>
  <cols>
    <col min="1" max="1" width="5" style="139" customWidth="1"/>
    <col min="2" max="2" width="51.88671875" style="163" customWidth="1"/>
    <col min="3" max="3" width="7.5546875" style="208" bestFit="1" customWidth="1"/>
    <col min="4" max="4" width="11.33203125" style="208" customWidth="1"/>
    <col min="5" max="5" width="11.5546875" style="139" customWidth="1"/>
    <col min="6" max="6" width="11.88671875" style="152" customWidth="1"/>
    <col min="7" max="16384" width="8.88671875" style="152"/>
  </cols>
  <sheetData>
    <row r="1" spans="1:7" s="134" customFormat="1" ht="16.3" thickBot="1">
      <c r="A1" s="129" t="s">
        <v>126</v>
      </c>
      <c r="B1" s="130" t="s">
        <v>87</v>
      </c>
      <c r="C1" s="131"/>
      <c r="D1" s="212"/>
      <c r="E1" s="132"/>
      <c r="F1" s="133"/>
    </row>
    <row r="2" spans="1:7" s="139" customFormat="1">
      <c r="A2" s="135"/>
      <c r="B2" s="75"/>
      <c r="C2" s="136"/>
      <c r="D2" s="208"/>
      <c r="E2" s="137"/>
      <c r="F2" s="138"/>
    </row>
    <row r="3" spans="1:7" s="139" customFormat="1">
      <c r="A3" s="135"/>
      <c r="B3" s="75" t="s">
        <v>19</v>
      </c>
      <c r="C3" s="136"/>
      <c r="D3" s="208"/>
      <c r="E3" s="137"/>
      <c r="F3" s="138"/>
    </row>
    <row r="4" spans="1:7" s="139" customFormat="1" ht="26.3">
      <c r="A4" s="135"/>
      <c r="B4" s="75" t="s">
        <v>138</v>
      </c>
      <c r="C4" s="194"/>
      <c r="D4" s="194"/>
      <c r="E4" s="140"/>
      <c r="F4" s="140"/>
    </row>
    <row r="5" spans="1:7" s="139" customFormat="1" ht="26.3">
      <c r="A5" s="135"/>
      <c r="B5" s="75" t="s">
        <v>487</v>
      </c>
      <c r="C5" s="194"/>
      <c r="D5" s="194"/>
      <c r="E5" s="140"/>
      <c r="F5" s="140"/>
    </row>
    <row r="6" spans="1:7" s="139" customFormat="1" ht="39.450000000000003">
      <c r="A6" s="135"/>
      <c r="B6" s="10" t="s">
        <v>349</v>
      </c>
      <c r="C6" s="194"/>
      <c r="D6" s="194"/>
      <c r="E6" s="140"/>
      <c r="F6" s="140"/>
    </row>
    <row r="7" spans="1:7" s="139" customFormat="1" ht="39.450000000000003">
      <c r="A7" s="135"/>
      <c r="B7" s="10" t="s">
        <v>338</v>
      </c>
      <c r="C7" s="194"/>
      <c r="D7" s="194"/>
      <c r="E7" s="140"/>
      <c r="F7" s="140"/>
    </row>
    <row r="8" spans="1:7" s="139" customFormat="1" ht="39.450000000000003">
      <c r="A8" s="135"/>
      <c r="B8" s="75" t="s">
        <v>451</v>
      </c>
      <c r="C8" s="194"/>
      <c r="D8" s="194"/>
      <c r="E8" s="140"/>
      <c r="F8" s="140"/>
    </row>
    <row r="9" spans="1:7" s="141" customFormat="1">
      <c r="B9" s="7" t="s">
        <v>441</v>
      </c>
      <c r="C9" s="195"/>
      <c r="D9" s="213"/>
      <c r="E9" s="143"/>
      <c r="F9" s="143"/>
    </row>
    <row r="10" spans="1:7" s="141" customFormat="1" ht="26.3">
      <c r="B10" s="7" t="s">
        <v>1165</v>
      </c>
      <c r="C10" s="195"/>
      <c r="D10" s="213"/>
      <c r="E10" s="143"/>
      <c r="F10" s="143"/>
    </row>
    <row r="11" spans="1:7" s="141" customFormat="1">
      <c r="B11" s="7"/>
      <c r="C11" s="195"/>
      <c r="D11" s="213"/>
      <c r="E11" s="143"/>
      <c r="F11" s="143"/>
    </row>
    <row r="12" spans="1:7" s="141" customFormat="1" ht="26.3">
      <c r="A12" s="144" t="s">
        <v>16</v>
      </c>
      <c r="B12" s="144" t="s">
        <v>17</v>
      </c>
      <c r="C12" s="146" t="s">
        <v>15</v>
      </c>
      <c r="D12" s="146" t="s">
        <v>18</v>
      </c>
      <c r="E12" s="76" t="s">
        <v>448</v>
      </c>
      <c r="F12" s="76" t="s">
        <v>449</v>
      </c>
    </row>
    <row r="13" spans="1:7" s="141" customFormat="1">
      <c r="A13" s="209"/>
      <c r="B13" s="209"/>
      <c r="C13" s="182"/>
      <c r="D13" s="182"/>
      <c r="E13" s="214"/>
      <c r="F13" s="215"/>
    </row>
    <row r="14" spans="1:7" s="141" customFormat="1">
      <c r="A14" s="209"/>
      <c r="B14" s="209" t="s">
        <v>408</v>
      </c>
      <c r="C14" s="182"/>
      <c r="D14" s="182"/>
      <c r="E14" s="214"/>
      <c r="F14" s="215"/>
    </row>
    <row r="15" spans="1:7" s="149" customFormat="1" ht="15.05" customHeight="1">
      <c r="A15" s="141"/>
      <c r="B15" s="216"/>
      <c r="C15" s="196"/>
      <c r="D15" s="217"/>
      <c r="E15" s="148"/>
      <c r="F15" s="148"/>
    </row>
    <row r="16" spans="1:7" s="139" customFormat="1">
      <c r="A16" s="150" t="str">
        <f>IF(TRIM(G16)="*",SUMPRODUCT(--(TRIM($G$16:G16)="*"))&amp;".","")</f>
        <v>1.</v>
      </c>
      <c r="B16" s="197" t="s">
        <v>391</v>
      </c>
      <c r="C16" s="182"/>
      <c r="D16" s="198"/>
      <c r="E16" s="137"/>
      <c r="F16" s="138"/>
      <c r="G16" s="139" t="s">
        <v>384</v>
      </c>
    </row>
    <row r="17" spans="1:9" s="139" customFormat="1" ht="26.3">
      <c r="A17" s="150"/>
      <c r="B17" s="4" t="s">
        <v>392</v>
      </c>
      <c r="C17" s="182"/>
      <c r="D17" s="198"/>
      <c r="E17" s="137"/>
      <c r="F17" s="138"/>
    </row>
    <row r="18" spans="1:9" s="139" customFormat="1">
      <c r="A18" s="150"/>
      <c r="B18" s="4" t="s">
        <v>386</v>
      </c>
      <c r="C18" s="182"/>
      <c r="D18" s="198"/>
      <c r="E18" s="137"/>
      <c r="F18" s="138"/>
    </row>
    <row r="19" spans="1:9" s="139" customFormat="1" ht="26.3">
      <c r="A19" s="150"/>
      <c r="B19" s="4" t="s">
        <v>393</v>
      </c>
      <c r="C19" s="182"/>
      <c r="D19" s="198"/>
      <c r="E19" s="137"/>
      <c r="F19" s="138"/>
    </row>
    <row r="20" spans="1:9" s="139" customFormat="1" ht="157.80000000000001">
      <c r="A20" s="150"/>
      <c r="B20" s="4" t="s">
        <v>399</v>
      </c>
      <c r="C20" s="182"/>
      <c r="D20" s="198"/>
      <c r="E20" s="137"/>
      <c r="F20" s="138"/>
    </row>
    <row r="21" spans="1:9" s="139" customFormat="1" ht="92.05">
      <c r="A21" s="150"/>
      <c r="B21" s="4" t="s">
        <v>389</v>
      </c>
      <c r="C21" s="182"/>
      <c r="D21" s="198"/>
      <c r="E21" s="137"/>
      <c r="F21" s="138"/>
    </row>
    <row r="22" spans="1:9" s="139" customFormat="1">
      <c r="A22" s="150"/>
      <c r="B22" s="4" t="s">
        <v>388</v>
      </c>
      <c r="C22" s="182"/>
      <c r="D22" s="198"/>
      <c r="E22" s="137"/>
      <c r="F22" s="138"/>
    </row>
    <row r="23" spans="1:9" s="139" customFormat="1">
      <c r="A23" s="150" t="str">
        <f>IF(TRIM(G23)="*",SUMPRODUCT(--(TRIM($G$16:G23)="*"))&amp;".","")</f>
        <v/>
      </c>
      <c r="B23" s="140" t="s">
        <v>387</v>
      </c>
      <c r="C23" s="198"/>
      <c r="D23" s="198"/>
      <c r="E23" s="218"/>
      <c r="F23" s="219"/>
      <c r="G23" s="220"/>
      <c r="H23" s="221"/>
      <c r="I23" s="221"/>
    </row>
    <row r="24" spans="1:9" s="139" customFormat="1" ht="26.3">
      <c r="A24" s="150" t="str">
        <f>IF(TRIM(G24)="*",SUMPRODUCT(--(TRIM($G$16:G24)="*"))&amp;".","")</f>
        <v/>
      </c>
      <c r="B24" s="140" t="s">
        <v>390</v>
      </c>
      <c r="C24" s="180" t="s">
        <v>5</v>
      </c>
      <c r="D24" s="180">
        <v>10</v>
      </c>
      <c r="E24" s="93"/>
      <c r="F24" s="181">
        <f>+D24*E24</f>
        <v>0</v>
      </c>
      <c r="G24" s="220"/>
      <c r="H24" s="152"/>
      <c r="I24" s="168"/>
    </row>
    <row r="25" spans="1:9" s="139" customFormat="1">
      <c r="A25" s="150"/>
      <c r="B25" s="140"/>
      <c r="C25" s="180"/>
      <c r="D25" s="180"/>
      <c r="E25" s="181"/>
      <c r="F25" s="181"/>
      <c r="G25" s="220"/>
      <c r="H25" s="221"/>
      <c r="I25" s="221"/>
    </row>
    <row r="26" spans="1:9" s="139" customFormat="1">
      <c r="A26" s="150"/>
      <c r="B26" s="200" t="s">
        <v>409</v>
      </c>
      <c r="C26" s="180"/>
      <c r="D26" s="180"/>
      <c r="E26" s="181"/>
      <c r="F26" s="181"/>
      <c r="G26" s="220"/>
      <c r="H26" s="221"/>
      <c r="I26" s="221"/>
    </row>
    <row r="27" spans="1:9" s="139" customFormat="1">
      <c r="A27" s="150" t="str">
        <f>IF(TRIM(G27)="*",SUMPRODUCT(--(TRIM($G$16:G27)="*"))&amp;".","")</f>
        <v/>
      </c>
      <c r="B27" s="140"/>
      <c r="C27" s="198"/>
      <c r="D27" s="198"/>
      <c r="E27" s="218"/>
      <c r="F27" s="219"/>
      <c r="G27" s="220"/>
      <c r="H27" s="221"/>
      <c r="I27" s="221"/>
    </row>
    <row r="28" spans="1:9" s="139" customFormat="1">
      <c r="A28" s="150" t="str">
        <f>IF(TRIM(G28)="*",SUMPRODUCT(--(TRIM($G$16:G28)="*"))&amp;".","")</f>
        <v>2.</v>
      </c>
      <c r="B28" s="197" t="s">
        <v>397</v>
      </c>
      <c r="C28" s="182"/>
      <c r="D28" s="198"/>
      <c r="E28" s="218"/>
      <c r="F28" s="219"/>
      <c r="G28" s="139" t="s">
        <v>384</v>
      </c>
      <c r="H28" s="221"/>
      <c r="I28" s="221"/>
    </row>
    <row r="29" spans="1:9" s="139" customFormat="1" ht="39.450000000000003">
      <c r="A29" s="150"/>
      <c r="B29" s="4" t="s">
        <v>395</v>
      </c>
      <c r="C29" s="182"/>
      <c r="D29" s="198"/>
      <c r="E29" s="218"/>
      <c r="F29" s="219"/>
      <c r="H29" s="221"/>
      <c r="I29" s="221"/>
    </row>
    <row r="30" spans="1:9" s="139" customFormat="1">
      <c r="A30" s="150"/>
      <c r="B30" s="4" t="s">
        <v>394</v>
      </c>
      <c r="C30" s="182"/>
      <c r="D30" s="198"/>
      <c r="E30" s="218"/>
      <c r="F30" s="219"/>
      <c r="H30" s="221"/>
      <c r="I30" s="221"/>
    </row>
    <row r="31" spans="1:9" s="139" customFormat="1" ht="107.7" customHeight="1">
      <c r="A31" s="150"/>
      <c r="B31" s="4" t="s">
        <v>404</v>
      </c>
      <c r="C31" s="182"/>
      <c r="D31" s="198"/>
      <c r="E31" s="218"/>
      <c r="F31" s="219"/>
      <c r="H31" s="221"/>
      <c r="I31" s="221"/>
    </row>
    <row r="32" spans="1:9" s="139" customFormat="1" ht="55.1" customHeight="1">
      <c r="A32" s="150"/>
      <c r="B32" s="4" t="s">
        <v>398</v>
      </c>
      <c r="C32" s="182"/>
      <c r="D32" s="198"/>
      <c r="E32" s="218"/>
      <c r="F32" s="219"/>
      <c r="H32" s="221"/>
      <c r="I32" s="221"/>
    </row>
    <row r="33" spans="1:9" s="139" customFormat="1" ht="39.450000000000003">
      <c r="A33" s="150"/>
      <c r="B33" s="4" t="s">
        <v>1197</v>
      </c>
      <c r="C33" s="182"/>
      <c r="D33" s="198"/>
      <c r="E33" s="218"/>
      <c r="F33" s="219"/>
      <c r="H33" s="221"/>
      <c r="I33" s="221"/>
    </row>
    <row r="34" spans="1:9" s="139" customFormat="1">
      <c r="A34" s="150"/>
      <c r="B34" s="4" t="s">
        <v>396</v>
      </c>
      <c r="C34" s="180" t="s">
        <v>5</v>
      </c>
      <c r="D34" s="180">
        <v>4</v>
      </c>
      <c r="E34" s="93"/>
      <c r="F34" s="181">
        <f>+D34*E34</f>
        <v>0</v>
      </c>
      <c r="H34" s="152"/>
      <c r="I34" s="168"/>
    </row>
    <row r="35" spans="1:9" s="139" customFormat="1">
      <c r="A35" s="150"/>
      <c r="B35" s="4"/>
      <c r="C35" s="182"/>
      <c r="D35" s="198"/>
      <c r="E35" s="218"/>
      <c r="F35" s="219"/>
      <c r="H35" s="221"/>
      <c r="I35" s="221"/>
    </row>
    <row r="36" spans="1:9" s="139" customFormat="1">
      <c r="A36" s="150" t="str">
        <f>IF(TRIM(G36)="*",SUMPRODUCT(--(TRIM($G$16:G36)="*"))&amp;".","")</f>
        <v>3.</v>
      </c>
      <c r="B36" s="197" t="s">
        <v>400</v>
      </c>
      <c r="C36" s="182"/>
      <c r="D36" s="198"/>
      <c r="E36" s="137"/>
      <c r="F36" s="138"/>
      <c r="G36" s="139" t="s">
        <v>384</v>
      </c>
    </row>
    <row r="37" spans="1:9" s="139" customFormat="1" ht="39.450000000000003">
      <c r="A37" s="150"/>
      <c r="B37" s="4" t="s">
        <v>401</v>
      </c>
      <c r="C37" s="182"/>
      <c r="D37" s="198"/>
      <c r="E37" s="137"/>
      <c r="F37" s="138"/>
    </row>
    <row r="38" spans="1:9" s="139" customFormat="1">
      <c r="A38" s="150"/>
      <c r="B38" s="4" t="s">
        <v>385</v>
      </c>
      <c r="C38" s="182"/>
      <c r="D38" s="198"/>
      <c r="E38" s="137"/>
      <c r="F38" s="138"/>
    </row>
    <row r="39" spans="1:9" s="139" customFormat="1">
      <c r="A39" s="150"/>
      <c r="B39" s="4" t="s">
        <v>402</v>
      </c>
      <c r="C39" s="182"/>
      <c r="D39" s="198"/>
      <c r="E39" s="137"/>
      <c r="F39" s="138"/>
    </row>
    <row r="40" spans="1:9" s="139" customFormat="1" ht="105.2">
      <c r="A40" s="150"/>
      <c r="B40" s="4" t="s">
        <v>403</v>
      </c>
      <c r="C40" s="182"/>
      <c r="D40" s="198"/>
      <c r="E40" s="137"/>
      <c r="F40" s="138"/>
    </row>
    <row r="41" spans="1:9" s="139" customFormat="1" ht="144.65">
      <c r="A41" s="150"/>
      <c r="B41" s="4" t="s">
        <v>1161</v>
      </c>
      <c r="C41" s="182"/>
      <c r="D41" s="198"/>
      <c r="E41" s="137"/>
      <c r="F41" s="138"/>
    </row>
    <row r="42" spans="1:9" s="139" customFormat="1" ht="52.6">
      <c r="A42" s="150"/>
      <c r="B42" s="4" t="s">
        <v>1162</v>
      </c>
      <c r="C42" s="182"/>
      <c r="D42" s="198"/>
      <c r="E42" s="137"/>
      <c r="F42" s="138"/>
    </row>
    <row r="43" spans="1:9" s="139" customFormat="1" ht="55.1" customHeight="1">
      <c r="A43" s="150"/>
      <c r="B43" s="4" t="s">
        <v>1164</v>
      </c>
      <c r="C43" s="182"/>
      <c r="D43" s="198"/>
      <c r="E43" s="137"/>
      <c r="F43" s="138"/>
    </row>
    <row r="44" spans="1:9" s="139" customFormat="1" ht="240.45" customHeight="1">
      <c r="A44" s="150"/>
      <c r="B44" s="4" t="s">
        <v>513</v>
      </c>
      <c r="C44" s="182"/>
      <c r="D44" s="198"/>
      <c r="E44" s="137"/>
      <c r="F44" s="138"/>
    </row>
    <row r="45" spans="1:9" s="139" customFormat="1" ht="125.25" customHeight="1">
      <c r="A45" s="150"/>
      <c r="B45" s="4" t="s">
        <v>405</v>
      </c>
      <c r="C45" s="182"/>
      <c r="D45" s="198"/>
      <c r="E45" s="137"/>
      <c r="F45" s="138"/>
    </row>
    <row r="46" spans="1:9" s="139" customFormat="1" ht="65.75">
      <c r="A46" s="150"/>
      <c r="B46" s="4" t="s">
        <v>406</v>
      </c>
      <c r="C46" s="182"/>
      <c r="D46" s="198"/>
      <c r="E46" s="137"/>
      <c r="F46" s="138"/>
    </row>
    <row r="47" spans="1:9" s="139" customFormat="1">
      <c r="A47" s="150"/>
      <c r="B47" s="4" t="s">
        <v>396</v>
      </c>
      <c r="C47" s="180" t="s">
        <v>5</v>
      </c>
      <c r="D47" s="180">
        <v>1</v>
      </c>
      <c r="E47" s="93"/>
      <c r="F47" s="181">
        <f>+D47*E47</f>
        <v>0</v>
      </c>
      <c r="I47" s="168"/>
    </row>
    <row r="48" spans="1:9" s="139" customFormat="1">
      <c r="A48" s="150"/>
      <c r="B48" s="4"/>
      <c r="C48" s="180"/>
      <c r="D48" s="180"/>
      <c r="E48" s="181"/>
      <c r="F48" s="181"/>
    </row>
    <row r="49" spans="1:9" s="139" customFormat="1" ht="13.3" customHeight="1">
      <c r="A49" s="150" t="str">
        <f>IF(TRIM(G49)="*",SUMPRODUCT(--(TRIM($G$16:G49)="*"))&amp;".","")</f>
        <v>4.</v>
      </c>
      <c r="B49" s="197" t="s">
        <v>1152</v>
      </c>
      <c r="C49" s="182"/>
      <c r="D49" s="198"/>
      <c r="E49" s="137"/>
      <c r="F49" s="138"/>
      <c r="G49" s="139" t="s">
        <v>384</v>
      </c>
    </row>
    <row r="50" spans="1:9" s="139" customFormat="1" ht="26.3">
      <c r="A50" s="150"/>
      <c r="B50" s="4" t="s">
        <v>1149</v>
      </c>
      <c r="C50" s="182"/>
      <c r="D50" s="198"/>
      <c r="E50" s="137"/>
      <c r="F50" s="138"/>
    </row>
    <row r="51" spans="1:9" s="139" customFormat="1">
      <c r="A51" s="150"/>
      <c r="B51" s="4" t="s">
        <v>1150</v>
      </c>
      <c r="C51" s="182"/>
      <c r="D51" s="198"/>
      <c r="E51" s="137"/>
      <c r="F51" s="138"/>
    </row>
    <row r="52" spans="1:9" s="139" customFormat="1" ht="29.45" customHeight="1">
      <c r="A52" s="150"/>
      <c r="B52" s="172" t="s">
        <v>1151</v>
      </c>
      <c r="C52" s="182"/>
      <c r="D52" s="198"/>
      <c r="E52" s="137"/>
      <c r="F52" s="138"/>
    </row>
    <row r="53" spans="1:9" s="139" customFormat="1" ht="118.35">
      <c r="A53" s="150"/>
      <c r="B53" s="4" t="s">
        <v>1157</v>
      </c>
      <c r="C53" s="182"/>
      <c r="D53" s="198"/>
      <c r="E53" s="137"/>
      <c r="F53" s="138"/>
    </row>
    <row r="54" spans="1:9" s="139" customFormat="1" ht="78.900000000000006">
      <c r="A54" s="150"/>
      <c r="B54" s="4" t="s">
        <v>1155</v>
      </c>
      <c r="C54" s="182"/>
      <c r="D54" s="198"/>
      <c r="E54" s="137"/>
      <c r="F54" s="138"/>
    </row>
    <row r="55" spans="1:9" s="139" customFormat="1" ht="26.3">
      <c r="A55" s="150"/>
      <c r="B55" s="4" t="s">
        <v>1158</v>
      </c>
      <c r="C55" s="182"/>
      <c r="D55" s="198"/>
      <c r="E55" s="137"/>
      <c r="F55" s="138"/>
    </row>
    <row r="56" spans="1:9" s="139" customFormat="1" ht="118.35">
      <c r="A56" s="150"/>
      <c r="B56" s="4" t="s">
        <v>1154</v>
      </c>
      <c r="C56" s="180"/>
      <c r="D56" s="180"/>
      <c r="E56" s="181"/>
      <c r="F56" s="181"/>
    </row>
    <row r="57" spans="1:9" s="139" customFormat="1" ht="26.3">
      <c r="A57" s="150"/>
      <c r="B57" s="4" t="s">
        <v>1156</v>
      </c>
      <c r="C57" s="180" t="s">
        <v>5</v>
      </c>
      <c r="D57" s="180">
        <v>2</v>
      </c>
      <c r="E57" s="93"/>
      <c r="F57" s="181">
        <f>+D57*E57</f>
        <v>0</v>
      </c>
      <c r="I57" s="168"/>
    </row>
    <row r="58" spans="1:9" s="139" customFormat="1">
      <c r="A58" s="150"/>
      <c r="B58" s="4"/>
      <c r="C58" s="222"/>
      <c r="D58" s="222"/>
      <c r="E58" s="156"/>
      <c r="F58" s="71"/>
    </row>
    <row r="59" spans="1:9" s="139" customFormat="1">
      <c r="A59" s="150"/>
      <c r="B59" s="172" t="s">
        <v>410</v>
      </c>
      <c r="C59" s="222"/>
      <c r="D59" s="222"/>
      <c r="E59" s="156"/>
      <c r="F59" s="71"/>
    </row>
    <row r="60" spans="1:9" s="139" customFormat="1">
      <c r="A60" s="150"/>
      <c r="B60" s="172"/>
      <c r="C60" s="222"/>
      <c r="D60" s="222"/>
      <c r="E60" s="156"/>
      <c r="F60" s="71"/>
    </row>
    <row r="61" spans="1:9" s="139" customFormat="1">
      <c r="A61" s="150"/>
      <c r="B61" s="172" t="s">
        <v>413</v>
      </c>
      <c r="C61" s="222"/>
      <c r="D61" s="222"/>
      <c r="E61" s="156"/>
      <c r="F61" s="71"/>
    </row>
    <row r="62" spans="1:9" s="139" customFormat="1" ht="26.3">
      <c r="A62" s="150"/>
      <c r="B62" s="4" t="s">
        <v>412</v>
      </c>
      <c r="C62" s="222"/>
      <c r="D62" s="222"/>
      <c r="E62" s="156"/>
      <c r="F62" s="71"/>
    </row>
    <row r="63" spans="1:9" s="139" customFormat="1" ht="78.900000000000006">
      <c r="A63" s="150"/>
      <c r="B63" s="4" t="s">
        <v>425</v>
      </c>
      <c r="C63" s="222"/>
      <c r="D63" s="222"/>
      <c r="E63" s="156"/>
      <c r="F63" s="71"/>
    </row>
    <row r="64" spans="1:9" s="139" customFormat="1" ht="80.8" customHeight="1">
      <c r="A64" s="150"/>
      <c r="B64" s="4" t="s">
        <v>426</v>
      </c>
      <c r="C64" s="222"/>
      <c r="D64" s="222"/>
      <c r="E64" s="156"/>
      <c r="F64" s="71"/>
    </row>
    <row r="65" spans="1:9" s="139" customFormat="1" ht="65.75">
      <c r="A65" s="150"/>
      <c r="B65" s="4" t="s">
        <v>422</v>
      </c>
      <c r="C65" s="222"/>
      <c r="D65" s="222"/>
      <c r="E65" s="156"/>
      <c r="F65" s="71"/>
    </row>
    <row r="66" spans="1:9" s="139" customFormat="1" ht="92.05">
      <c r="A66" s="150"/>
      <c r="B66" s="4" t="s">
        <v>414</v>
      </c>
      <c r="C66" s="222"/>
      <c r="D66" s="222"/>
      <c r="E66" s="156"/>
      <c r="F66" s="71"/>
    </row>
    <row r="67" spans="1:9" s="139" customFormat="1" ht="78.900000000000006">
      <c r="A67" s="150"/>
      <c r="B67" s="4" t="s">
        <v>415</v>
      </c>
      <c r="C67" s="222"/>
      <c r="D67" s="222"/>
      <c r="E67" s="156"/>
      <c r="F67" s="71"/>
    </row>
    <row r="68" spans="1:9" s="139" customFormat="1" ht="52.6">
      <c r="A68" s="150"/>
      <c r="B68" s="4" t="s">
        <v>122</v>
      </c>
      <c r="C68" s="222"/>
      <c r="D68" s="222"/>
      <c r="E68" s="156"/>
      <c r="F68" s="71"/>
    </row>
    <row r="69" spans="1:9" s="139" customFormat="1">
      <c r="A69" s="150"/>
      <c r="B69" s="4" t="s">
        <v>411</v>
      </c>
      <c r="C69" s="222"/>
      <c r="D69" s="222"/>
      <c r="E69" s="156"/>
      <c r="F69" s="71"/>
    </row>
    <row r="70" spans="1:9" s="139" customFormat="1">
      <c r="A70" s="150" t="str">
        <f>IF(TRIM(G70)="*",SUMPRODUCT(--(TRIM($G$16:G70)="*"))&amp;".","")</f>
        <v/>
      </c>
      <c r="B70" s="140"/>
      <c r="C70" s="198"/>
      <c r="D70" s="198"/>
    </row>
    <row r="71" spans="1:9" s="139" customFormat="1">
      <c r="A71" s="150" t="str">
        <f>IF(TRIM(G71)="*",SUMPRODUCT(--(TRIM($G$16:G71)="*"))&amp;".","")</f>
        <v>5.</v>
      </c>
      <c r="B71" s="197" t="s">
        <v>1056</v>
      </c>
      <c r="C71" s="182"/>
      <c r="D71" s="198"/>
      <c r="E71" s="181"/>
      <c r="F71" s="181"/>
      <c r="G71" s="139" t="s">
        <v>384</v>
      </c>
    </row>
    <row r="72" spans="1:9" s="139" customFormat="1" ht="26.3">
      <c r="A72" s="150"/>
      <c r="B72" s="4" t="s">
        <v>430</v>
      </c>
      <c r="C72" s="182"/>
      <c r="D72" s="198"/>
      <c r="E72" s="181"/>
      <c r="F72" s="181"/>
    </row>
    <row r="73" spans="1:9" s="139" customFormat="1">
      <c r="A73" s="150"/>
      <c r="B73" s="4" t="s">
        <v>416</v>
      </c>
      <c r="C73" s="182"/>
      <c r="D73" s="198"/>
      <c r="E73" s="181"/>
      <c r="F73" s="181"/>
    </row>
    <row r="74" spans="1:9" s="139" customFormat="1">
      <c r="A74" s="150"/>
      <c r="B74" s="4" t="s">
        <v>417</v>
      </c>
      <c r="C74" s="182"/>
      <c r="D74" s="198"/>
      <c r="E74" s="181"/>
      <c r="F74" s="181"/>
    </row>
    <row r="75" spans="1:9" s="139" customFormat="1" ht="92.05">
      <c r="A75" s="150"/>
      <c r="B75" s="172" t="s">
        <v>442</v>
      </c>
      <c r="C75" s="182"/>
      <c r="D75" s="198"/>
      <c r="E75" s="181"/>
      <c r="F75" s="181"/>
    </row>
    <row r="76" spans="1:9" s="139" customFormat="1" ht="26.3">
      <c r="A76" s="150"/>
      <c r="B76" s="4" t="s">
        <v>418</v>
      </c>
      <c r="C76" s="180" t="s">
        <v>5</v>
      </c>
      <c r="D76" s="180">
        <v>1</v>
      </c>
      <c r="E76" s="93"/>
      <c r="F76" s="181">
        <f>+D76*E76</f>
        <v>0</v>
      </c>
      <c r="I76" s="168"/>
    </row>
    <row r="77" spans="1:9" s="139" customFormat="1">
      <c r="A77" s="150" t="str">
        <f>IF(TRIM(G77)="*",SUMPRODUCT(--(TRIM($G$16:G77)="*"))&amp;".","")</f>
        <v/>
      </c>
      <c r="B77" s="140"/>
      <c r="C77" s="198"/>
      <c r="D77" s="198"/>
      <c r="E77" s="181"/>
      <c r="F77" s="181"/>
      <c r="G77" s="223"/>
    </row>
    <row r="78" spans="1:9" s="139" customFormat="1">
      <c r="A78" s="150" t="str">
        <f>IF(TRIM(G78)="*",SUMPRODUCT(--(TRIM($G$16:G78)="*"))&amp;".","")</f>
        <v>6.</v>
      </c>
      <c r="B78" s="197" t="s">
        <v>1057</v>
      </c>
      <c r="C78" s="182"/>
      <c r="D78" s="198"/>
      <c r="E78" s="181"/>
      <c r="F78" s="181"/>
      <c r="G78" s="139" t="s">
        <v>384</v>
      </c>
    </row>
    <row r="79" spans="1:9" s="139" customFormat="1" ht="26.3">
      <c r="A79" s="150"/>
      <c r="B79" s="4" t="s">
        <v>430</v>
      </c>
      <c r="C79" s="182"/>
      <c r="D79" s="198"/>
      <c r="E79" s="181"/>
      <c r="F79" s="181"/>
    </row>
    <row r="80" spans="1:9" s="139" customFormat="1">
      <c r="A80" s="150"/>
      <c r="B80" s="4" t="s">
        <v>419</v>
      </c>
      <c r="C80" s="182"/>
      <c r="D80" s="198"/>
      <c r="E80" s="181"/>
      <c r="F80" s="181"/>
    </row>
    <row r="81" spans="1:9" s="139" customFormat="1">
      <c r="A81" s="150"/>
      <c r="B81" s="4" t="s">
        <v>417</v>
      </c>
      <c r="C81" s="182"/>
      <c r="D81" s="198"/>
      <c r="E81" s="181"/>
      <c r="F81" s="181"/>
    </row>
    <row r="82" spans="1:9" s="139" customFormat="1" ht="92.05">
      <c r="A82" s="150"/>
      <c r="B82" s="172" t="s">
        <v>443</v>
      </c>
      <c r="C82" s="182"/>
      <c r="D82" s="198"/>
      <c r="E82" s="181"/>
      <c r="F82" s="181"/>
    </row>
    <row r="83" spans="1:9" s="139" customFormat="1" ht="26.3">
      <c r="A83" s="150"/>
      <c r="B83" s="4" t="s">
        <v>420</v>
      </c>
      <c r="C83" s="180" t="s">
        <v>5</v>
      </c>
      <c r="D83" s="180">
        <v>1</v>
      </c>
      <c r="E83" s="93"/>
      <c r="F83" s="181">
        <f>+D83*E83</f>
        <v>0</v>
      </c>
      <c r="I83" s="168"/>
    </row>
    <row r="84" spans="1:9" s="139" customFormat="1">
      <c r="A84" s="150"/>
      <c r="B84" s="197"/>
      <c r="C84" s="182"/>
      <c r="D84" s="198"/>
      <c r="E84" s="181"/>
      <c r="F84" s="181"/>
    </row>
    <row r="85" spans="1:9" s="139" customFormat="1">
      <c r="A85" s="150"/>
      <c r="B85" s="197" t="s">
        <v>421</v>
      </c>
      <c r="C85" s="182"/>
      <c r="D85" s="198"/>
      <c r="E85" s="181"/>
      <c r="F85" s="181"/>
    </row>
    <row r="86" spans="1:9" s="139" customFormat="1">
      <c r="A86" s="150"/>
      <c r="B86" s="197"/>
      <c r="C86" s="182"/>
      <c r="D86" s="198"/>
      <c r="E86" s="181"/>
      <c r="F86" s="181"/>
    </row>
    <row r="87" spans="1:9" s="139" customFormat="1" ht="15.65" customHeight="1">
      <c r="A87" s="150"/>
      <c r="B87" s="172" t="s">
        <v>423</v>
      </c>
      <c r="C87" s="182"/>
      <c r="D87" s="198"/>
      <c r="E87" s="181"/>
      <c r="F87" s="181"/>
    </row>
    <row r="88" spans="1:9" s="139" customFormat="1" ht="26.3">
      <c r="A88" s="150"/>
      <c r="B88" s="4" t="s">
        <v>424</v>
      </c>
      <c r="C88" s="182"/>
      <c r="D88" s="198"/>
      <c r="E88" s="181"/>
      <c r="F88" s="181"/>
    </row>
    <row r="89" spans="1:9" s="139" customFormat="1" ht="80.8" customHeight="1">
      <c r="A89" s="150"/>
      <c r="B89" s="4" t="s">
        <v>440</v>
      </c>
      <c r="C89" s="182"/>
      <c r="D89" s="198"/>
      <c r="E89" s="181"/>
      <c r="F89" s="181"/>
    </row>
    <row r="90" spans="1:9" s="139" customFormat="1" ht="78.900000000000006">
      <c r="A90" s="150"/>
      <c r="B90" s="4" t="s">
        <v>427</v>
      </c>
      <c r="C90" s="182"/>
      <c r="D90" s="198"/>
      <c r="E90" s="181"/>
      <c r="F90" s="181"/>
    </row>
    <row r="91" spans="1:9" s="139" customFormat="1" ht="118.35">
      <c r="A91" s="150"/>
      <c r="B91" s="4" t="s">
        <v>615</v>
      </c>
      <c r="C91" s="182"/>
      <c r="D91" s="198"/>
      <c r="E91" s="181"/>
      <c r="F91" s="181"/>
    </row>
    <row r="92" spans="1:9" s="139" customFormat="1" ht="92.05">
      <c r="A92" s="150"/>
      <c r="B92" s="4" t="s">
        <v>414</v>
      </c>
      <c r="C92" s="182"/>
      <c r="D92" s="198"/>
      <c r="E92" s="181"/>
      <c r="F92" s="181"/>
    </row>
    <row r="93" spans="1:9" s="139" customFormat="1" ht="52.6">
      <c r="A93" s="150"/>
      <c r="B93" s="4" t="s">
        <v>122</v>
      </c>
      <c r="C93" s="182"/>
      <c r="D93" s="198"/>
      <c r="E93" s="181"/>
      <c r="F93" s="181"/>
    </row>
    <row r="94" spans="1:9" s="139" customFormat="1">
      <c r="A94" s="150"/>
      <c r="B94" s="4" t="s">
        <v>411</v>
      </c>
      <c r="C94" s="182"/>
      <c r="D94" s="198"/>
      <c r="E94" s="181"/>
      <c r="F94" s="181"/>
    </row>
    <row r="95" spans="1:9" s="139" customFormat="1">
      <c r="A95" s="150"/>
      <c r="B95" s="197"/>
      <c r="C95" s="182"/>
      <c r="D95" s="198"/>
      <c r="E95" s="181"/>
      <c r="F95" s="181"/>
    </row>
    <row r="96" spans="1:9" s="139" customFormat="1">
      <c r="A96" s="150" t="str">
        <f>IF(TRIM(G96)="*",SUMPRODUCT(--(TRIM($G$16:G96)="*"))&amp;".","")</f>
        <v>7.</v>
      </c>
      <c r="B96" s="197" t="s">
        <v>428</v>
      </c>
      <c r="C96" s="182"/>
      <c r="D96" s="198"/>
      <c r="G96" s="139" t="s">
        <v>384</v>
      </c>
    </row>
    <row r="97" spans="1:9" s="139" customFormat="1" ht="26.3">
      <c r="A97" s="150"/>
      <c r="B97" s="4" t="s">
        <v>429</v>
      </c>
      <c r="C97" s="182"/>
      <c r="D97" s="198"/>
      <c r="E97" s="181"/>
      <c r="F97" s="181"/>
    </row>
    <row r="98" spans="1:9" s="139" customFormat="1">
      <c r="A98" s="150"/>
      <c r="B98" s="4" t="s">
        <v>431</v>
      </c>
      <c r="C98" s="182"/>
      <c r="D98" s="198"/>
      <c r="E98" s="181"/>
      <c r="F98" s="181"/>
    </row>
    <row r="99" spans="1:9" s="139" customFormat="1">
      <c r="A99" s="150"/>
      <c r="B99" s="4" t="s">
        <v>432</v>
      </c>
      <c r="C99" s="182"/>
      <c r="D99" s="198"/>
      <c r="E99" s="181"/>
      <c r="F99" s="181"/>
    </row>
    <row r="100" spans="1:9" s="139" customFormat="1" ht="39.450000000000003">
      <c r="A100" s="150"/>
      <c r="B100" s="172" t="s">
        <v>444</v>
      </c>
      <c r="C100" s="182"/>
      <c r="D100" s="198"/>
      <c r="E100" s="181"/>
      <c r="F100" s="181"/>
    </row>
    <row r="101" spans="1:9" s="139" customFormat="1">
      <c r="A101" s="150"/>
      <c r="B101" s="4" t="s">
        <v>433</v>
      </c>
      <c r="C101" s="182"/>
      <c r="D101" s="198"/>
      <c r="E101" s="181"/>
      <c r="F101" s="181"/>
    </row>
    <row r="102" spans="1:9" s="139" customFormat="1" ht="26.3">
      <c r="A102" s="150"/>
      <c r="B102" s="4" t="s">
        <v>434</v>
      </c>
      <c r="C102" s="180" t="s">
        <v>5</v>
      </c>
      <c r="D102" s="180">
        <v>1</v>
      </c>
      <c r="E102" s="93"/>
      <c r="F102" s="181">
        <f>+D102*E102</f>
        <v>0</v>
      </c>
      <c r="I102" s="168"/>
    </row>
    <row r="103" spans="1:9" s="139" customFormat="1">
      <c r="A103" s="150"/>
      <c r="B103" s="4"/>
      <c r="C103" s="180"/>
      <c r="D103" s="180"/>
      <c r="E103" s="181"/>
      <c r="F103" s="181"/>
    </row>
    <row r="104" spans="1:9" s="139" customFormat="1">
      <c r="A104" s="150" t="str">
        <f>IF(TRIM(G104)="*",SUMPRODUCT(--(TRIM($G$16:G104)="*"))&amp;".","")</f>
        <v>8.</v>
      </c>
      <c r="B104" s="197" t="s">
        <v>435</v>
      </c>
      <c r="C104" s="182"/>
      <c r="D104" s="198"/>
      <c r="E104" s="181"/>
      <c r="F104" s="181"/>
      <c r="G104" s="139" t="s">
        <v>384</v>
      </c>
    </row>
    <row r="105" spans="1:9" s="139" customFormat="1" ht="26.3">
      <c r="A105" s="150"/>
      <c r="B105" s="4" t="s">
        <v>436</v>
      </c>
      <c r="C105" s="180"/>
      <c r="D105" s="180"/>
      <c r="E105" s="181"/>
      <c r="F105" s="181"/>
    </row>
    <row r="106" spans="1:9" s="139" customFormat="1">
      <c r="A106" s="150"/>
      <c r="B106" s="4" t="s">
        <v>431</v>
      </c>
      <c r="C106" s="180"/>
      <c r="D106" s="180"/>
      <c r="E106" s="181"/>
      <c r="F106" s="181"/>
    </row>
    <row r="107" spans="1:9" s="139" customFormat="1">
      <c r="A107" s="150"/>
      <c r="B107" s="4" t="s">
        <v>432</v>
      </c>
      <c r="C107" s="180"/>
      <c r="D107" s="180"/>
      <c r="E107" s="181"/>
      <c r="F107" s="181"/>
    </row>
    <row r="108" spans="1:9" s="139" customFormat="1" ht="65.75">
      <c r="A108" s="150"/>
      <c r="B108" s="172" t="s">
        <v>445</v>
      </c>
      <c r="C108" s="180"/>
      <c r="D108" s="180"/>
      <c r="E108" s="181"/>
      <c r="F108" s="181"/>
    </row>
    <row r="109" spans="1:9" s="139" customFormat="1">
      <c r="A109" s="150"/>
      <c r="B109" s="4" t="s">
        <v>437</v>
      </c>
      <c r="C109" s="180" t="s">
        <v>5</v>
      </c>
      <c r="D109" s="180">
        <v>1</v>
      </c>
      <c r="E109" s="93"/>
      <c r="F109" s="181">
        <f>+D109*E109</f>
        <v>0</v>
      </c>
      <c r="I109" s="168"/>
    </row>
    <row r="110" spans="1:9" s="139" customFormat="1">
      <c r="A110" s="150"/>
      <c r="B110" s="4"/>
      <c r="C110" s="180"/>
      <c r="D110" s="180"/>
      <c r="E110" s="181"/>
      <c r="F110" s="181"/>
    </row>
    <row r="111" spans="1:9" s="139" customFormat="1">
      <c r="A111" s="150" t="str">
        <f>IF(TRIM(G111)="*",SUMPRODUCT(--(TRIM($G$16:G111)="*"))&amp;".","")</f>
        <v>9.</v>
      </c>
      <c r="B111" s="197" t="s">
        <v>438</v>
      </c>
      <c r="C111" s="182"/>
      <c r="D111" s="198"/>
      <c r="E111" s="181"/>
      <c r="F111" s="181"/>
      <c r="G111" s="139" t="s">
        <v>384</v>
      </c>
    </row>
    <row r="112" spans="1:9" s="139" customFormat="1" ht="26.3">
      <c r="A112" s="150"/>
      <c r="B112" s="4" t="s">
        <v>439</v>
      </c>
      <c r="C112" s="180"/>
      <c r="D112" s="180"/>
      <c r="E112" s="181"/>
      <c r="F112" s="181"/>
    </row>
    <row r="113" spans="1:10" s="139" customFormat="1">
      <c r="A113" s="150"/>
      <c r="B113" s="4" t="s">
        <v>431</v>
      </c>
      <c r="C113" s="180"/>
      <c r="D113" s="180"/>
      <c r="E113" s="181"/>
      <c r="F113" s="181"/>
    </row>
    <row r="114" spans="1:10" s="139" customFormat="1">
      <c r="A114" s="150"/>
      <c r="B114" s="4" t="s">
        <v>432</v>
      </c>
      <c r="C114" s="180"/>
      <c r="D114" s="180"/>
      <c r="E114" s="181"/>
      <c r="F114" s="181"/>
    </row>
    <row r="115" spans="1:10" s="139" customFormat="1" ht="26.3">
      <c r="A115" s="150"/>
      <c r="B115" s="4" t="s">
        <v>446</v>
      </c>
      <c r="C115" s="180"/>
      <c r="D115" s="180"/>
      <c r="E115" s="181"/>
      <c r="F115" s="181"/>
    </row>
    <row r="116" spans="1:10" s="139" customFormat="1">
      <c r="A116" s="150"/>
      <c r="B116" s="4" t="s">
        <v>437</v>
      </c>
      <c r="C116" s="180" t="s">
        <v>5</v>
      </c>
      <c r="D116" s="180">
        <v>1</v>
      </c>
      <c r="E116" s="93"/>
      <c r="F116" s="181">
        <f>+D116*E116</f>
        <v>0</v>
      </c>
      <c r="I116" s="168"/>
    </row>
    <row r="117" spans="1:10" s="139" customFormat="1" ht="13.8" thickBot="1">
      <c r="A117" s="150" t="str">
        <f>IF(TRIM(G117)="*",SUMPRODUCT(--(TRIM($G$16:G117)="*"))&amp;".","")</f>
        <v/>
      </c>
      <c r="B117" s="175"/>
      <c r="C117" s="224"/>
      <c r="D117" s="224"/>
      <c r="E117" s="181"/>
      <c r="F117" s="181"/>
      <c r="G117" s="223"/>
    </row>
    <row r="118" spans="1:10" s="139" customFormat="1" ht="13.8" thickBot="1">
      <c r="A118" s="121" t="str">
        <f>IF(TRIM(G118)="*",SUMPRODUCT(--(TRIM($G$16:G118)="*"))&amp;".","")</f>
        <v/>
      </c>
      <c r="B118" s="157" t="s">
        <v>1126</v>
      </c>
      <c r="C118" s="158"/>
      <c r="D118" s="158"/>
      <c r="E118" s="159"/>
      <c r="F118" s="160">
        <f>SUM(F13:F117)</f>
        <v>0</v>
      </c>
    </row>
    <row r="119" spans="1:10">
      <c r="A119" s="150" t="str">
        <f>IF(TRIM(G119)="*",SUMPRODUCT(--(TRIM($G$16:G119)="*"))&amp;".","")</f>
        <v/>
      </c>
    </row>
    <row r="120" spans="1:10">
      <c r="A120" s="150" t="str">
        <f>IF(TRIM(G120)="*",SUMPRODUCT(--(TRIM($G$16:G120)="*"))&amp;".","")</f>
        <v/>
      </c>
    </row>
    <row r="121" spans="1:10">
      <c r="A121" s="150" t="str">
        <f>IF(TRIM(G121)="*",SUMPRODUCT(--(TRIM($G$16:G121)="*"))&amp;".","")</f>
        <v/>
      </c>
    </row>
    <row r="122" spans="1:10">
      <c r="A122" s="150" t="str">
        <f>IF(TRIM(G122)="*",SUMPRODUCT(--(TRIM($G$16:G122)="*"))&amp;".","")</f>
        <v/>
      </c>
    </row>
    <row r="123" spans="1:10" s="163" customFormat="1">
      <c r="A123" s="150" t="str">
        <f>IF(TRIM(G123)="*",SUMPRODUCT(--(TRIM($G$16:G123)="*"))&amp;".","")</f>
        <v/>
      </c>
      <c r="C123" s="208"/>
      <c r="D123" s="208"/>
      <c r="E123" s="139"/>
      <c r="F123" s="152"/>
      <c r="G123" s="152"/>
      <c r="H123" s="152"/>
      <c r="I123" s="152"/>
      <c r="J123" s="152"/>
    </row>
    <row r="124" spans="1:10" s="163" customFormat="1">
      <c r="A124" s="150" t="str">
        <f>IF(TRIM(G124)="*",SUMPRODUCT(--(TRIM($G$16:G124)="*"))&amp;".","")</f>
        <v/>
      </c>
      <c r="C124" s="208"/>
      <c r="D124" s="208"/>
      <c r="E124" s="139"/>
      <c r="F124" s="152"/>
      <c r="G124" s="152"/>
      <c r="H124" s="152"/>
      <c r="I124" s="152"/>
      <c r="J124" s="152"/>
    </row>
    <row r="125" spans="1:10" s="163" customFormat="1">
      <c r="A125" s="150" t="str">
        <f>IF(TRIM(G125)="*",SUMPRODUCT(--(TRIM($G$16:G125)="*"))&amp;".","")</f>
        <v/>
      </c>
      <c r="C125" s="208"/>
      <c r="D125" s="208"/>
      <c r="E125" s="139"/>
      <c r="F125" s="152"/>
      <c r="G125" s="152"/>
      <c r="H125" s="152"/>
      <c r="I125" s="152"/>
      <c r="J125" s="152"/>
    </row>
    <row r="126" spans="1:10" s="163" customFormat="1">
      <c r="A126" s="150" t="str">
        <f>IF(TRIM(G126)="*",SUMPRODUCT(--(TRIM($G$16:G126)="*"))&amp;".","")</f>
        <v/>
      </c>
      <c r="C126" s="208"/>
      <c r="D126" s="208"/>
      <c r="E126" s="139"/>
      <c r="F126" s="152"/>
      <c r="G126" s="152"/>
      <c r="H126" s="152"/>
      <c r="I126" s="152"/>
      <c r="J126" s="152"/>
    </row>
    <row r="127" spans="1:10" s="163" customFormat="1">
      <c r="A127" s="150" t="str">
        <f>IF(TRIM(G127)="*",SUMPRODUCT(--(TRIM($G$16:G127)="*"))&amp;".","")</f>
        <v/>
      </c>
      <c r="C127" s="208"/>
      <c r="D127" s="208"/>
      <c r="E127" s="139"/>
      <c r="F127" s="152"/>
      <c r="G127" s="152"/>
      <c r="H127" s="152"/>
      <c r="I127" s="152"/>
      <c r="J127" s="152"/>
    </row>
    <row r="128" spans="1:10" s="163" customFormat="1">
      <c r="A128" s="150" t="str">
        <f>IF(TRIM(G128)="*",SUMPRODUCT(--(TRIM($G$16:G128)="*"))&amp;".","")</f>
        <v/>
      </c>
      <c r="C128" s="208"/>
      <c r="D128" s="208"/>
      <c r="E128" s="139"/>
      <c r="F128" s="152"/>
      <c r="G128" s="152"/>
      <c r="H128" s="152"/>
      <c r="I128" s="152"/>
      <c r="J128" s="152"/>
    </row>
    <row r="129" spans="1:10" s="163" customFormat="1">
      <c r="A129" s="150" t="str">
        <f>IF(TRIM(G129)="*",SUMPRODUCT(--(TRIM($G$16:G129)="*"))&amp;".","")</f>
        <v/>
      </c>
      <c r="C129" s="208"/>
      <c r="D129" s="208"/>
      <c r="E129" s="139"/>
      <c r="F129" s="152"/>
      <c r="G129" s="152"/>
      <c r="H129" s="152"/>
      <c r="I129" s="152"/>
      <c r="J129" s="152"/>
    </row>
    <row r="130" spans="1:10" s="163" customFormat="1">
      <c r="A130" s="150" t="str">
        <f>IF(TRIM(G130)="*",SUMPRODUCT(--(TRIM($G$16:G130)="*"))&amp;".","")</f>
        <v/>
      </c>
      <c r="C130" s="208"/>
      <c r="D130" s="208"/>
      <c r="E130" s="139"/>
      <c r="F130" s="152"/>
      <c r="G130" s="152"/>
      <c r="H130" s="152"/>
      <c r="I130" s="152"/>
      <c r="J130" s="152"/>
    </row>
    <row r="131" spans="1:10" s="163" customFormat="1">
      <c r="A131" s="150" t="str">
        <f>IF(TRIM(G131)="*",SUMPRODUCT(--(TRIM($G$16:G131)="*"))&amp;".","")</f>
        <v/>
      </c>
      <c r="C131" s="208"/>
      <c r="D131" s="208"/>
      <c r="E131" s="139"/>
      <c r="F131" s="152"/>
      <c r="G131" s="152"/>
      <c r="H131" s="152"/>
      <c r="I131" s="152"/>
      <c r="J131" s="152"/>
    </row>
    <row r="132" spans="1:10" s="163" customFormat="1">
      <c r="A132" s="150" t="str">
        <f>IF(TRIM(G132)="*",SUMPRODUCT(--(TRIM($G$16:G132)="*"))&amp;".","")</f>
        <v/>
      </c>
      <c r="C132" s="208"/>
      <c r="D132" s="208"/>
      <c r="E132" s="139"/>
      <c r="F132" s="152"/>
      <c r="G132" s="152"/>
      <c r="H132" s="152"/>
      <c r="I132" s="152"/>
      <c r="J132" s="152"/>
    </row>
    <row r="133" spans="1:10" s="163" customFormat="1">
      <c r="A133" s="150" t="str">
        <f>IF(TRIM(G133)="*",SUMPRODUCT(--(TRIM($G$16:G133)="*"))&amp;".","")</f>
        <v/>
      </c>
      <c r="C133" s="208"/>
      <c r="D133" s="208"/>
      <c r="E133" s="139"/>
      <c r="F133" s="152"/>
      <c r="G133" s="152"/>
      <c r="H133" s="152"/>
      <c r="I133" s="152"/>
      <c r="J133" s="152"/>
    </row>
    <row r="134" spans="1:10" s="163" customFormat="1">
      <c r="A134" s="150" t="str">
        <f>IF(TRIM(G134)="*",SUMPRODUCT(--(TRIM($G$16:G134)="*"))&amp;".","")</f>
        <v/>
      </c>
      <c r="C134" s="208"/>
      <c r="D134" s="208"/>
      <c r="E134" s="139"/>
      <c r="F134" s="152"/>
      <c r="G134" s="152"/>
      <c r="H134" s="152"/>
      <c r="I134" s="152"/>
      <c r="J134" s="152"/>
    </row>
    <row r="135" spans="1:10" s="163" customFormat="1">
      <c r="A135" s="150" t="str">
        <f>IF(TRIM(G135)="*",SUMPRODUCT(--(TRIM($G$16:G135)="*"))&amp;".","")</f>
        <v/>
      </c>
      <c r="C135" s="208"/>
      <c r="D135" s="208"/>
      <c r="E135" s="139"/>
      <c r="F135" s="152"/>
      <c r="G135" s="152"/>
      <c r="H135" s="152"/>
      <c r="I135" s="152"/>
      <c r="J135" s="152"/>
    </row>
    <row r="136" spans="1:10" s="163" customFormat="1">
      <c r="A136" s="150" t="str">
        <f>IF(TRIM(G136)="*",SUMPRODUCT(--(TRIM($G$16:G136)="*"))&amp;".","")</f>
        <v/>
      </c>
      <c r="C136" s="208"/>
      <c r="D136" s="208"/>
      <c r="E136" s="139"/>
      <c r="F136" s="152"/>
      <c r="G136" s="152"/>
      <c r="H136" s="152"/>
      <c r="I136" s="152"/>
      <c r="J136" s="152"/>
    </row>
    <row r="137" spans="1:10" s="163" customFormat="1">
      <c r="A137" s="150" t="str">
        <f>IF(TRIM(G137)="*",SUMPRODUCT(--(TRIM($G$16:G137)="*"))&amp;".","")</f>
        <v/>
      </c>
      <c r="C137" s="208"/>
      <c r="D137" s="208"/>
      <c r="E137" s="139"/>
      <c r="F137" s="152"/>
      <c r="G137" s="152"/>
      <c r="H137" s="152"/>
      <c r="I137" s="152"/>
      <c r="J137" s="152"/>
    </row>
    <row r="138" spans="1:10" s="163" customFormat="1">
      <c r="A138" s="150" t="str">
        <f>IF(TRIM(G138)="*",SUMPRODUCT(--(TRIM($G$16:G138)="*"))&amp;".","")</f>
        <v/>
      </c>
      <c r="C138" s="208"/>
      <c r="D138" s="208"/>
      <c r="E138" s="139"/>
      <c r="F138" s="152"/>
      <c r="G138" s="152"/>
      <c r="H138" s="152"/>
      <c r="I138" s="152"/>
      <c r="J138" s="152"/>
    </row>
    <row r="139" spans="1:10" s="163" customFormat="1">
      <c r="A139" s="150" t="str">
        <f>IF(TRIM(G139)="*",SUMPRODUCT(--(TRIM($G$16:G139)="*"))&amp;".","")</f>
        <v/>
      </c>
      <c r="C139" s="208"/>
      <c r="D139" s="208"/>
      <c r="E139" s="139"/>
      <c r="F139" s="152"/>
      <c r="G139" s="152"/>
      <c r="H139" s="152"/>
      <c r="I139" s="152"/>
      <c r="J139" s="152"/>
    </row>
    <row r="140" spans="1:10" s="163" customFormat="1">
      <c r="A140" s="150" t="str">
        <f>IF(TRIM(G140)="*",SUMPRODUCT(--(TRIM($G$16:G140)="*"))&amp;".","")</f>
        <v/>
      </c>
      <c r="C140" s="208"/>
      <c r="D140" s="208"/>
      <c r="E140" s="139"/>
      <c r="F140" s="152"/>
      <c r="G140" s="152"/>
      <c r="H140" s="152"/>
      <c r="I140" s="152"/>
      <c r="J140" s="152"/>
    </row>
    <row r="141" spans="1:10" s="163" customFormat="1">
      <c r="A141" s="150" t="str">
        <f>IF(TRIM(G141)="*",SUMPRODUCT(--(TRIM($G$16:G141)="*"))&amp;".","")</f>
        <v/>
      </c>
      <c r="C141" s="208"/>
      <c r="D141" s="208"/>
      <c r="E141" s="139"/>
      <c r="F141" s="152"/>
      <c r="G141" s="152"/>
      <c r="H141" s="152"/>
      <c r="I141" s="152"/>
      <c r="J141" s="152"/>
    </row>
    <row r="142" spans="1:10" s="163" customFormat="1">
      <c r="A142" s="150" t="str">
        <f>IF(TRIM(G142)="*",SUMPRODUCT(--(TRIM($G$16:G142)="*"))&amp;".","")</f>
        <v/>
      </c>
      <c r="C142" s="208"/>
      <c r="D142" s="208"/>
      <c r="E142" s="139"/>
      <c r="F142" s="152"/>
      <c r="G142" s="152"/>
      <c r="H142" s="152"/>
      <c r="I142" s="152"/>
      <c r="J142" s="152"/>
    </row>
    <row r="143" spans="1:10" s="163" customFormat="1">
      <c r="A143" s="150" t="str">
        <f>IF(TRIM(G143)="*",SUMPRODUCT(--(TRIM($G$16:G143)="*"))&amp;".","")</f>
        <v/>
      </c>
      <c r="C143" s="208"/>
      <c r="D143" s="208"/>
      <c r="E143" s="139"/>
      <c r="F143" s="152"/>
      <c r="G143" s="152"/>
      <c r="H143" s="152"/>
      <c r="I143" s="152"/>
      <c r="J143" s="152"/>
    </row>
    <row r="144" spans="1:10" s="163" customFormat="1">
      <c r="A144" s="150" t="str">
        <f>IF(TRIM(G144)="*",SUMPRODUCT(--(TRIM($G$16:G144)="*"))&amp;".","")</f>
        <v/>
      </c>
      <c r="C144" s="208"/>
      <c r="D144" s="208"/>
      <c r="E144" s="139"/>
      <c r="F144" s="152"/>
      <c r="G144" s="152"/>
      <c r="H144" s="152"/>
      <c r="I144" s="152"/>
      <c r="J144" s="152"/>
    </row>
    <row r="145" spans="1:10" s="163" customFormat="1">
      <c r="A145" s="150" t="str">
        <f>IF(TRIM(G145)="*",SUMPRODUCT(--(TRIM($G$16:G145)="*"))&amp;".","")</f>
        <v/>
      </c>
      <c r="C145" s="208"/>
      <c r="D145" s="208"/>
      <c r="E145" s="139"/>
      <c r="F145" s="152"/>
      <c r="G145" s="152"/>
      <c r="H145" s="152"/>
      <c r="I145" s="152"/>
      <c r="J145" s="152"/>
    </row>
    <row r="146" spans="1:10" s="163" customFormat="1">
      <c r="A146" s="150" t="str">
        <f>IF(TRIM(G146)="*",SUMPRODUCT(--(TRIM($G$16:G146)="*"))&amp;".","")</f>
        <v/>
      </c>
      <c r="C146" s="208"/>
      <c r="D146" s="208"/>
      <c r="E146" s="139"/>
      <c r="F146" s="152"/>
      <c r="G146" s="152"/>
      <c r="H146" s="152"/>
      <c r="I146" s="152"/>
      <c r="J146" s="152"/>
    </row>
    <row r="147" spans="1:10" s="163" customFormat="1">
      <c r="A147" s="150" t="str">
        <f>IF(TRIM(G147)="*",SUMPRODUCT(--(TRIM($G$16:G147)="*"))&amp;".","")</f>
        <v/>
      </c>
      <c r="C147" s="208"/>
      <c r="D147" s="208"/>
      <c r="E147" s="139"/>
      <c r="F147" s="152"/>
      <c r="G147" s="152"/>
      <c r="H147" s="152"/>
      <c r="I147" s="152"/>
      <c r="J147" s="152"/>
    </row>
    <row r="148" spans="1:10" s="163" customFormat="1">
      <c r="A148" s="150" t="str">
        <f>IF(TRIM(G148)="*",SUMPRODUCT(--(TRIM($G$16:G148)="*"))&amp;".","")</f>
        <v/>
      </c>
      <c r="C148" s="208"/>
      <c r="D148" s="208"/>
      <c r="E148" s="139"/>
      <c r="F148" s="152"/>
      <c r="G148" s="152"/>
      <c r="H148" s="152"/>
      <c r="I148" s="152"/>
      <c r="J148" s="152"/>
    </row>
    <row r="149" spans="1:10" s="163" customFormat="1">
      <c r="A149" s="150" t="str">
        <f>IF(TRIM(G149)="*",SUMPRODUCT(--(TRIM($G$16:G149)="*"))&amp;".","")</f>
        <v/>
      </c>
      <c r="C149" s="208"/>
      <c r="D149" s="208"/>
      <c r="E149" s="139"/>
      <c r="F149" s="152"/>
      <c r="G149" s="152"/>
      <c r="H149" s="152"/>
      <c r="I149" s="152"/>
      <c r="J149" s="152"/>
    </row>
    <row r="150" spans="1:10" s="163" customFormat="1">
      <c r="A150" s="150" t="str">
        <f>IF(TRIM(G150)="*",SUMPRODUCT(--(TRIM($G$16:G150)="*"))&amp;".","")</f>
        <v/>
      </c>
      <c r="C150" s="208"/>
      <c r="D150" s="208"/>
      <c r="E150" s="139"/>
      <c r="F150" s="152"/>
      <c r="G150" s="152"/>
      <c r="H150" s="152"/>
      <c r="I150" s="152"/>
      <c r="J150" s="152"/>
    </row>
    <row r="151" spans="1:10" s="163" customFormat="1">
      <c r="A151" s="150" t="str">
        <f>IF(TRIM(G151)="*",SUMPRODUCT(--(TRIM($G$16:G151)="*"))&amp;".","")</f>
        <v/>
      </c>
      <c r="C151" s="208"/>
      <c r="D151" s="208"/>
      <c r="E151" s="139"/>
      <c r="F151" s="152"/>
      <c r="G151" s="152"/>
      <c r="H151" s="152"/>
      <c r="I151" s="152"/>
      <c r="J151" s="152"/>
    </row>
    <row r="152" spans="1:10" s="163" customFormat="1">
      <c r="A152" s="150" t="str">
        <f>IF(TRIM(G152)="*",SUMPRODUCT(--(TRIM($G$16:G152)="*"))&amp;".","")</f>
        <v/>
      </c>
      <c r="C152" s="208"/>
      <c r="D152" s="208"/>
      <c r="E152" s="139"/>
      <c r="F152" s="152"/>
      <c r="G152" s="152"/>
      <c r="H152" s="152"/>
      <c r="I152" s="152"/>
      <c r="J152" s="152"/>
    </row>
    <row r="153" spans="1:10" s="163" customFormat="1">
      <c r="A153" s="150" t="str">
        <f>IF(TRIM(G153)="*",SUMPRODUCT(--(TRIM($G$16:G153)="*"))&amp;".","")</f>
        <v/>
      </c>
      <c r="C153" s="208"/>
      <c r="D153" s="208"/>
      <c r="E153" s="139"/>
      <c r="F153" s="152"/>
      <c r="G153" s="152"/>
      <c r="H153" s="152"/>
      <c r="I153" s="152"/>
      <c r="J153" s="152"/>
    </row>
    <row r="154" spans="1:10" s="163" customFormat="1">
      <c r="A154" s="150" t="str">
        <f>IF(TRIM(G154)="*",SUMPRODUCT(--(TRIM($G$16:G154)="*"))&amp;".","")</f>
        <v/>
      </c>
      <c r="C154" s="208"/>
      <c r="D154" s="208"/>
      <c r="E154" s="139"/>
      <c r="F154" s="152"/>
      <c r="G154" s="152"/>
      <c r="H154" s="152"/>
      <c r="I154" s="152"/>
      <c r="J154" s="152"/>
    </row>
    <row r="155" spans="1:10" s="163" customFormat="1">
      <c r="A155" s="150" t="str">
        <f>IF(TRIM(G155)="*",SUMPRODUCT(--(TRIM($G$16:G155)="*"))&amp;".","")</f>
        <v/>
      </c>
      <c r="C155" s="208"/>
      <c r="D155" s="208"/>
      <c r="E155" s="139"/>
      <c r="F155" s="152"/>
      <c r="G155" s="152"/>
      <c r="H155" s="152"/>
      <c r="I155" s="152"/>
      <c r="J155" s="152"/>
    </row>
    <row r="156" spans="1:10" s="163" customFormat="1">
      <c r="A156" s="150" t="str">
        <f>IF(TRIM(G156)="*",SUMPRODUCT(--(TRIM($G$16:G156)="*"))&amp;".","")</f>
        <v/>
      </c>
      <c r="C156" s="208"/>
      <c r="D156" s="208"/>
      <c r="E156" s="139"/>
      <c r="F156" s="152"/>
      <c r="G156" s="152"/>
      <c r="H156" s="152"/>
      <c r="I156" s="152"/>
      <c r="J156" s="152"/>
    </row>
    <row r="157" spans="1:10" s="163" customFormat="1">
      <c r="A157" s="150" t="str">
        <f>IF(TRIM(G157)="*",SUMPRODUCT(--(TRIM($G$16:G157)="*"))&amp;".","")</f>
        <v/>
      </c>
      <c r="C157" s="208"/>
      <c r="D157" s="208"/>
      <c r="E157" s="139"/>
      <c r="F157" s="152"/>
      <c r="G157" s="152"/>
      <c r="H157" s="152"/>
      <c r="I157" s="152"/>
      <c r="J157" s="152"/>
    </row>
    <row r="158" spans="1:10" s="163" customFormat="1">
      <c r="A158" s="150" t="str">
        <f>IF(TRIM(G158)="*",SUMPRODUCT(--(TRIM($G$16:G158)="*"))&amp;".","")</f>
        <v/>
      </c>
      <c r="C158" s="208"/>
      <c r="D158" s="208"/>
      <c r="E158" s="139"/>
      <c r="F158" s="152"/>
      <c r="G158" s="152"/>
      <c r="H158" s="152"/>
      <c r="I158" s="152"/>
      <c r="J158" s="152"/>
    </row>
    <row r="159" spans="1:10" s="163" customFormat="1">
      <c r="A159" s="150" t="str">
        <f>IF(TRIM(G159)="*",SUMPRODUCT(--(TRIM($G$16:G159)="*"))&amp;".","")</f>
        <v/>
      </c>
      <c r="C159" s="208"/>
      <c r="D159" s="208"/>
      <c r="E159" s="139"/>
      <c r="F159" s="152"/>
      <c r="G159" s="152"/>
      <c r="H159" s="152"/>
      <c r="I159" s="152"/>
      <c r="J159" s="152"/>
    </row>
    <row r="160" spans="1:10" s="163" customFormat="1">
      <c r="A160" s="150" t="str">
        <f>IF(TRIM(G160)="*",SUMPRODUCT(--(TRIM($G$16:G160)="*"))&amp;".","")</f>
        <v/>
      </c>
      <c r="C160" s="208"/>
      <c r="D160" s="208"/>
      <c r="E160" s="139"/>
      <c r="F160" s="152"/>
      <c r="G160" s="152"/>
      <c r="H160" s="152"/>
      <c r="I160" s="152"/>
      <c r="J160" s="152"/>
    </row>
    <row r="161" spans="1:10" s="163" customFormat="1">
      <c r="A161" s="150" t="str">
        <f>IF(TRIM(G161)="*",SUMPRODUCT(--(TRIM($G$16:G161)="*"))&amp;".","")</f>
        <v/>
      </c>
      <c r="C161" s="208"/>
      <c r="D161" s="208"/>
      <c r="E161" s="139"/>
      <c r="F161" s="152"/>
      <c r="G161" s="152"/>
      <c r="H161" s="152"/>
      <c r="I161" s="152"/>
      <c r="J161" s="152"/>
    </row>
    <row r="162" spans="1:10" s="163" customFormat="1">
      <c r="A162" s="150" t="str">
        <f>IF(TRIM(G162)="*",SUMPRODUCT(--(TRIM($G$16:G162)="*"))&amp;".","")</f>
        <v/>
      </c>
      <c r="C162" s="208"/>
      <c r="D162" s="208"/>
      <c r="E162" s="139"/>
      <c r="F162" s="152"/>
      <c r="G162" s="152"/>
      <c r="H162" s="152"/>
      <c r="I162" s="152"/>
      <c r="J162" s="152"/>
    </row>
    <row r="163" spans="1:10" s="163" customFormat="1">
      <c r="A163" s="150" t="str">
        <f>IF(TRIM(G163)="*",SUMPRODUCT(--(TRIM($G$16:G163)="*"))&amp;".","")</f>
        <v/>
      </c>
      <c r="C163" s="208"/>
      <c r="D163" s="208"/>
      <c r="E163" s="139"/>
      <c r="F163" s="152"/>
      <c r="G163" s="152"/>
      <c r="H163" s="152"/>
      <c r="I163" s="152"/>
      <c r="J163" s="152"/>
    </row>
    <row r="164" spans="1:10" s="163" customFormat="1">
      <c r="A164" s="150" t="str">
        <f>IF(TRIM(G164)="*",SUMPRODUCT(--(TRIM($G$16:G164)="*"))&amp;".","")</f>
        <v/>
      </c>
      <c r="C164" s="208"/>
      <c r="D164" s="208"/>
      <c r="E164" s="139"/>
      <c r="F164" s="152"/>
      <c r="G164" s="152"/>
      <c r="H164" s="152"/>
      <c r="I164" s="152"/>
      <c r="J164" s="152"/>
    </row>
    <row r="165" spans="1:10" s="163" customFormat="1">
      <c r="A165" s="150" t="str">
        <f>IF(TRIM(G165)="*",SUMPRODUCT(--(TRIM($G$16:G165)="*"))&amp;".","")</f>
        <v/>
      </c>
      <c r="C165" s="208"/>
      <c r="D165" s="208"/>
      <c r="E165" s="139"/>
      <c r="F165" s="152"/>
      <c r="G165" s="152"/>
      <c r="H165" s="152"/>
      <c r="I165" s="152"/>
      <c r="J165" s="152"/>
    </row>
    <row r="166" spans="1:10" s="163" customFormat="1">
      <c r="A166" s="150" t="str">
        <f>IF(TRIM(G166)="*",SUMPRODUCT(--(TRIM($G$16:G166)="*"))&amp;".","")</f>
        <v/>
      </c>
      <c r="C166" s="208"/>
      <c r="D166" s="208"/>
      <c r="E166" s="139"/>
      <c r="F166" s="152"/>
      <c r="G166" s="152"/>
      <c r="H166" s="152"/>
      <c r="I166" s="152"/>
      <c r="J166" s="152"/>
    </row>
    <row r="167" spans="1:10" s="163" customFormat="1">
      <c r="A167" s="150" t="str">
        <f>IF(TRIM(G167)="*",SUMPRODUCT(--(TRIM($G$16:G167)="*"))&amp;".","")</f>
        <v/>
      </c>
      <c r="C167" s="208"/>
      <c r="D167" s="208"/>
      <c r="E167" s="139"/>
      <c r="F167" s="152"/>
      <c r="G167" s="152"/>
      <c r="H167" s="152"/>
      <c r="I167" s="152"/>
      <c r="J167" s="152"/>
    </row>
    <row r="168" spans="1:10" s="163" customFormat="1">
      <c r="A168" s="150" t="str">
        <f>IF(TRIM(G168)="*",SUMPRODUCT(--(TRIM($G$16:G168)="*"))&amp;".","")</f>
        <v/>
      </c>
      <c r="C168" s="208"/>
      <c r="D168" s="208"/>
      <c r="E168" s="139"/>
      <c r="F168" s="152"/>
      <c r="G168" s="152"/>
      <c r="H168" s="152"/>
      <c r="I168" s="152"/>
      <c r="J168" s="152"/>
    </row>
    <row r="169" spans="1:10" s="163" customFormat="1">
      <c r="A169" s="150" t="str">
        <f>IF(TRIM(G169)="*",SUMPRODUCT(--(TRIM($G$16:G169)="*"))&amp;".","")</f>
        <v/>
      </c>
      <c r="C169" s="208"/>
      <c r="D169" s="208"/>
      <c r="E169" s="139"/>
      <c r="F169" s="152"/>
      <c r="G169" s="152"/>
      <c r="H169" s="152"/>
      <c r="I169" s="152"/>
      <c r="J169" s="152"/>
    </row>
    <row r="170" spans="1:10" s="163" customFormat="1">
      <c r="A170" s="150" t="str">
        <f>IF(TRIM(G170)="*",SUMPRODUCT(--(TRIM($G$16:G170)="*"))&amp;".","")</f>
        <v/>
      </c>
      <c r="C170" s="208"/>
      <c r="D170" s="208"/>
      <c r="E170" s="139"/>
      <c r="F170" s="152"/>
      <c r="G170" s="152"/>
      <c r="H170" s="152"/>
      <c r="I170" s="152"/>
      <c r="J170" s="152"/>
    </row>
    <row r="171" spans="1:10" s="163" customFormat="1">
      <c r="A171" s="150" t="str">
        <f>IF(TRIM(G171)="*",SUMPRODUCT(--(TRIM($G$16:G171)="*"))&amp;".","")</f>
        <v/>
      </c>
      <c r="C171" s="208"/>
      <c r="D171" s="208"/>
      <c r="E171" s="139"/>
      <c r="F171" s="152"/>
      <c r="G171" s="152"/>
      <c r="H171" s="152"/>
      <c r="I171" s="152"/>
      <c r="J171" s="152"/>
    </row>
    <row r="172" spans="1:10" s="163" customFormat="1">
      <c r="A172" s="150" t="str">
        <f>IF(TRIM(G172)="*",SUMPRODUCT(--(TRIM($G$16:G172)="*"))&amp;".","")</f>
        <v/>
      </c>
      <c r="C172" s="208"/>
      <c r="D172" s="208"/>
      <c r="E172" s="139"/>
      <c r="F172" s="152"/>
      <c r="G172" s="152"/>
      <c r="H172" s="152"/>
      <c r="I172" s="152"/>
      <c r="J172" s="152"/>
    </row>
    <row r="173" spans="1:10" s="163" customFormat="1">
      <c r="A173" s="150" t="str">
        <f>IF(TRIM(G173)="*",SUMPRODUCT(--(TRIM($G$16:G173)="*"))&amp;".","")</f>
        <v/>
      </c>
      <c r="C173" s="208"/>
      <c r="D173" s="208"/>
      <c r="E173" s="139"/>
      <c r="F173" s="152"/>
      <c r="G173" s="152"/>
      <c r="H173" s="152"/>
      <c r="I173" s="152"/>
      <c r="J173" s="152"/>
    </row>
    <row r="174" spans="1:10" s="163" customFormat="1">
      <c r="A174" s="150" t="str">
        <f>IF(TRIM(G174)="*",SUMPRODUCT(--(TRIM($G$16:G174)="*"))&amp;".","")</f>
        <v/>
      </c>
      <c r="C174" s="208"/>
      <c r="D174" s="208"/>
      <c r="E174" s="139"/>
      <c r="F174" s="152"/>
      <c r="G174" s="152"/>
      <c r="H174" s="152"/>
      <c r="I174" s="152"/>
      <c r="J174" s="152"/>
    </row>
    <row r="175" spans="1:10" s="163" customFormat="1">
      <c r="A175" s="150" t="str">
        <f>IF(TRIM(G175)="*",SUMPRODUCT(--(TRIM($G$16:G175)="*"))&amp;".","")</f>
        <v/>
      </c>
      <c r="C175" s="208"/>
      <c r="D175" s="208"/>
      <c r="E175" s="139"/>
      <c r="F175" s="152"/>
      <c r="G175" s="152"/>
      <c r="H175" s="152"/>
      <c r="I175" s="152"/>
      <c r="J175" s="152"/>
    </row>
    <row r="176" spans="1:10" s="163" customFormat="1">
      <c r="A176" s="150" t="str">
        <f>IF(TRIM(G176)="*",SUMPRODUCT(--(TRIM($G$16:G176)="*"))&amp;".","")</f>
        <v/>
      </c>
      <c r="C176" s="208"/>
      <c r="D176" s="208"/>
      <c r="E176" s="139"/>
      <c r="F176" s="152"/>
      <c r="G176" s="152"/>
      <c r="H176" s="152"/>
      <c r="I176" s="152"/>
      <c r="J176" s="152"/>
    </row>
    <row r="177" spans="1:10" s="163" customFormat="1">
      <c r="A177" s="150" t="str">
        <f>IF(TRIM(G177)="*",SUMPRODUCT(--(TRIM($G$16:G177)="*"))&amp;".","")</f>
        <v/>
      </c>
      <c r="C177" s="208"/>
      <c r="D177" s="208"/>
      <c r="E177" s="139"/>
      <c r="F177" s="152"/>
      <c r="G177" s="152"/>
      <c r="H177" s="152"/>
      <c r="I177" s="152"/>
      <c r="J177" s="152"/>
    </row>
    <row r="178" spans="1:10" s="163" customFormat="1">
      <c r="A178" s="150" t="str">
        <f>IF(TRIM(G178)="*",SUMPRODUCT(--(TRIM($G$16:G178)="*"))&amp;".","")</f>
        <v/>
      </c>
      <c r="C178" s="208"/>
      <c r="D178" s="208"/>
      <c r="E178" s="139"/>
      <c r="F178" s="152"/>
      <c r="G178" s="152"/>
      <c r="H178" s="152"/>
      <c r="I178" s="152"/>
      <c r="J178" s="152"/>
    </row>
    <row r="179" spans="1:10" s="163" customFormat="1">
      <c r="A179" s="150" t="str">
        <f>IF(TRIM(G179)="*",SUMPRODUCT(--(TRIM($G$16:G179)="*"))&amp;".","")</f>
        <v/>
      </c>
      <c r="C179" s="208"/>
      <c r="D179" s="208"/>
      <c r="E179" s="139"/>
      <c r="F179" s="152"/>
      <c r="G179" s="152"/>
      <c r="H179" s="152"/>
      <c r="I179" s="152"/>
      <c r="J179" s="152"/>
    </row>
    <row r="180" spans="1:10" s="163" customFormat="1">
      <c r="A180" s="150" t="str">
        <f>IF(TRIM(G180)="*",SUMPRODUCT(--(TRIM($G$16:G180)="*"))&amp;".","")</f>
        <v/>
      </c>
      <c r="C180" s="208"/>
      <c r="D180" s="208"/>
      <c r="E180" s="139"/>
      <c r="F180" s="152"/>
      <c r="G180" s="152"/>
      <c r="H180" s="152"/>
      <c r="I180" s="152"/>
      <c r="J180" s="152"/>
    </row>
    <row r="181" spans="1:10" s="163" customFormat="1">
      <c r="A181" s="150" t="str">
        <f>IF(TRIM(G181)="*",SUMPRODUCT(--(TRIM($G$16:G181)="*"))&amp;".","")</f>
        <v/>
      </c>
      <c r="C181" s="208"/>
      <c r="D181" s="208"/>
      <c r="E181" s="139"/>
      <c r="F181" s="152"/>
      <c r="G181" s="152"/>
      <c r="H181" s="152"/>
      <c r="I181" s="152"/>
      <c r="J181" s="152"/>
    </row>
    <row r="182" spans="1:10" s="163" customFormat="1">
      <c r="A182" s="150" t="str">
        <f>IF(TRIM(G182)="*",SUMPRODUCT(--(TRIM($G$16:G182)="*"))&amp;".","")</f>
        <v/>
      </c>
      <c r="C182" s="208"/>
      <c r="D182" s="208"/>
      <c r="E182" s="139"/>
      <c r="F182" s="152"/>
      <c r="G182" s="152"/>
      <c r="H182" s="152"/>
      <c r="I182" s="152"/>
      <c r="J182" s="152"/>
    </row>
    <row r="183" spans="1:10" s="163" customFormat="1">
      <c r="A183" s="150" t="str">
        <f>IF(TRIM(G183)="*",SUMPRODUCT(--(TRIM($G$16:G183)="*"))&amp;".","")</f>
        <v/>
      </c>
      <c r="C183" s="208"/>
      <c r="D183" s="208"/>
      <c r="E183" s="139"/>
      <c r="F183" s="152"/>
      <c r="G183" s="152"/>
      <c r="H183" s="152"/>
      <c r="I183" s="152"/>
      <c r="J183" s="152"/>
    </row>
    <row r="184" spans="1:10" s="163" customFormat="1">
      <c r="A184" s="150" t="str">
        <f>IF(TRIM(G184)="*",SUMPRODUCT(--(TRIM($G$16:G184)="*"))&amp;".","")</f>
        <v/>
      </c>
      <c r="C184" s="208"/>
      <c r="D184" s="208"/>
      <c r="E184" s="139"/>
      <c r="F184" s="152"/>
      <c r="G184" s="152"/>
      <c r="H184" s="152"/>
      <c r="I184" s="152"/>
      <c r="J184" s="152"/>
    </row>
    <row r="185" spans="1:10" s="163" customFormat="1">
      <c r="A185" s="150" t="str">
        <f>IF(TRIM(G185)="*",SUMPRODUCT(--(TRIM($G$16:G185)="*"))&amp;".","")</f>
        <v/>
      </c>
      <c r="C185" s="208"/>
      <c r="D185" s="208"/>
      <c r="E185" s="139"/>
      <c r="F185" s="152"/>
      <c r="G185" s="152"/>
      <c r="H185" s="152"/>
      <c r="I185" s="152"/>
      <c r="J185" s="152"/>
    </row>
    <row r="186" spans="1:10" s="163" customFormat="1">
      <c r="A186" s="150" t="str">
        <f>IF(TRIM(G186)="*",SUMPRODUCT(--(TRIM($G$16:G186)="*"))&amp;".","")</f>
        <v/>
      </c>
      <c r="C186" s="208"/>
      <c r="D186" s="208"/>
      <c r="E186" s="139"/>
      <c r="F186" s="152"/>
      <c r="G186" s="152"/>
      <c r="H186" s="152"/>
      <c r="I186" s="152"/>
      <c r="J186" s="152"/>
    </row>
    <row r="187" spans="1:10" s="163" customFormat="1">
      <c r="A187" s="150" t="str">
        <f>IF(TRIM(G187)="*",SUMPRODUCT(--(TRIM($G$16:G187)="*"))&amp;".","")</f>
        <v/>
      </c>
      <c r="C187" s="208"/>
      <c r="D187" s="208"/>
      <c r="E187" s="139"/>
      <c r="F187" s="152"/>
      <c r="G187" s="152"/>
      <c r="H187" s="152"/>
      <c r="I187" s="152"/>
      <c r="J187" s="152"/>
    </row>
    <row r="188" spans="1:10" s="163" customFormat="1">
      <c r="A188" s="150" t="str">
        <f>IF(TRIM(G188)="*",SUMPRODUCT(--(TRIM($G$16:G188)="*"))&amp;".","")</f>
        <v/>
      </c>
      <c r="C188" s="208"/>
      <c r="D188" s="208"/>
      <c r="E188" s="139"/>
      <c r="F188" s="152"/>
      <c r="G188" s="152"/>
      <c r="H188" s="152"/>
      <c r="I188" s="152"/>
      <c r="J188" s="152"/>
    </row>
    <row r="189" spans="1:10" s="163" customFormat="1">
      <c r="A189" s="150" t="str">
        <f>IF(TRIM(G189)="*",SUMPRODUCT(--(TRIM($G$16:G189)="*"))&amp;".","")</f>
        <v/>
      </c>
      <c r="C189" s="208"/>
      <c r="D189" s="208"/>
      <c r="E189" s="139"/>
      <c r="F189" s="152"/>
      <c r="G189" s="152"/>
      <c r="H189" s="152"/>
      <c r="I189" s="152"/>
      <c r="J189" s="152"/>
    </row>
    <row r="190" spans="1:10" s="163" customFormat="1">
      <c r="A190" s="150" t="str">
        <f>IF(TRIM(G190)="*",SUMPRODUCT(--(TRIM($G$16:G190)="*"))&amp;".","")</f>
        <v/>
      </c>
      <c r="C190" s="208"/>
      <c r="D190" s="208"/>
      <c r="E190" s="139"/>
      <c r="F190" s="152"/>
      <c r="G190" s="152"/>
      <c r="H190" s="152"/>
      <c r="I190" s="152"/>
      <c r="J190" s="152"/>
    </row>
    <row r="191" spans="1:10" s="163" customFormat="1">
      <c r="A191" s="150" t="str">
        <f>IF(TRIM(G191)="*",SUMPRODUCT(--(TRIM($G$16:G191)="*"))&amp;".","")</f>
        <v/>
      </c>
      <c r="C191" s="208"/>
      <c r="D191" s="208"/>
      <c r="E191" s="139"/>
      <c r="F191" s="152"/>
      <c r="G191" s="152"/>
      <c r="H191" s="152"/>
      <c r="I191" s="152"/>
      <c r="J191" s="152"/>
    </row>
    <row r="192" spans="1:10" s="163" customFormat="1">
      <c r="A192" s="150" t="str">
        <f>IF(TRIM(G192)="*",SUMPRODUCT(--(TRIM($G$16:G192)="*"))&amp;".","")</f>
        <v/>
      </c>
      <c r="C192" s="208"/>
      <c r="D192" s="208"/>
      <c r="E192" s="139"/>
      <c r="F192" s="152"/>
      <c r="G192" s="152"/>
      <c r="H192" s="152"/>
      <c r="I192" s="152"/>
      <c r="J192" s="152"/>
    </row>
    <row r="193" spans="1:10" s="163" customFormat="1">
      <c r="A193" s="150" t="str">
        <f>IF(TRIM(G193)="*",SUMPRODUCT(--(TRIM($G$16:G193)="*"))&amp;".","")</f>
        <v/>
      </c>
      <c r="C193" s="208"/>
      <c r="D193" s="208"/>
      <c r="E193" s="139"/>
      <c r="F193" s="152"/>
      <c r="G193" s="152"/>
      <c r="H193" s="152"/>
      <c r="I193" s="152"/>
      <c r="J193" s="152"/>
    </row>
    <row r="194" spans="1:10" s="163" customFormat="1">
      <c r="A194" s="150" t="str">
        <f>IF(TRIM(G194)="*",SUMPRODUCT(--(TRIM($G$16:G194)="*"))&amp;".","")</f>
        <v/>
      </c>
      <c r="C194" s="208"/>
      <c r="D194" s="208"/>
      <c r="E194" s="139"/>
      <c r="F194" s="152"/>
      <c r="G194" s="152"/>
      <c r="H194" s="152"/>
      <c r="I194" s="152"/>
      <c r="J194" s="152"/>
    </row>
    <row r="195" spans="1:10" s="163" customFormat="1">
      <c r="A195" s="150" t="str">
        <f>IF(TRIM(G195)="*",SUMPRODUCT(--(TRIM($G$16:G195)="*"))&amp;".","")</f>
        <v/>
      </c>
      <c r="C195" s="208"/>
      <c r="D195" s="208"/>
      <c r="E195" s="139"/>
      <c r="F195" s="152"/>
      <c r="G195" s="152"/>
      <c r="H195" s="152"/>
      <c r="I195" s="152"/>
      <c r="J195" s="152"/>
    </row>
    <row r="196" spans="1:10" s="163" customFormat="1">
      <c r="A196" s="150" t="str">
        <f>IF(TRIM(G196)="*",SUMPRODUCT(--(TRIM($G$16:G196)="*"))&amp;".","")</f>
        <v/>
      </c>
      <c r="C196" s="208"/>
      <c r="D196" s="208"/>
      <c r="E196" s="139"/>
      <c r="F196" s="152"/>
      <c r="G196" s="152"/>
      <c r="H196" s="152"/>
      <c r="I196" s="152"/>
      <c r="J196" s="152"/>
    </row>
    <row r="197" spans="1:10" s="163" customFormat="1">
      <c r="A197" s="150" t="str">
        <f>IF(TRIM(G197)="*",SUMPRODUCT(--(TRIM($G$16:G197)="*"))&amp;".","")</f>
        <v/>
      </c>
      <c r="C197" s="208"/>
      <c r="D197" s="208"/>
      <c r="E197" s="139"/>
      <c r="F197" s="152"/>
      <c r="G197" s="152"/>
      <c r="H197" s="152"/>
      <c r="I197" s="152"/>
      <c r="J197" s="152"/>
    </row>
    <row r="198" spans="1:10" s="163" customFormat="1">
      <c r="A198" s="150" t="str">
        <f>IF(TRIM(G198)="*",SUMPRODUCT(--(TRIM($G$16:G198)="*"))&amp;".","")</f>
        <v/>
      </c>
      <c r="C198" s="208"/>
      <c r="D198" s="208"/>
      <c r="E198" s="139"/>
      <c r="F198" s="152"/>
      <c r="G198" s="152"/>
      <c r="H198" s="152"/>
      <c r="I198" s="152"/>
      <c r="J198" s="152"/>
    </row>
    <row r="199" spans="1:10" s="163" customFormat="1">
      <c r="A199" s="150" t="str">
        <f>IF(TRIM(G199)="*",SUMPRODUCT(--(TRIM($G$16:G199)="*"))&amp;".","")</f>
        <v/>
      </c>
      <c r="C199" s="208"/>
      <c r="D199" s="208"/>
      <c r="E199" s="139"/>
      <c r="F199" s="152"/>
      <c r="G199" s="152"/>
      <c r="H199" s="152"/>
      <c r="I199" s="152"/>
      <c r="J199" s="152"/>
    </row>
    <row r="200" spans="1:10" s="163" customFormat="1">
      <c r="A200" s="150" t="str">
        <f>IF(TRIM(G200)="*",SUMPRODUCT(--(TRIM($G$16:G200)="*"))&amp;".","")</f>
        <v/>
      </c>
      <c r="C200" s="208"/>
      <c r="D200" s="208"/>
      <c r="E200" s="139"/>
      <c r="F200" s="152"/>
      <c r="G200" s="152"/>
      <c r="H200" s="152"/>
      <c r="I200" s="152"/>
      <c r="J200" s="152"/>
    </row>
    <row r="201" spans="1:10" s="163" customFormat="1">
      <c r="A201" s="150" t="str">
        <f>IF(TRIM(G201)="*",SUMPRODUCT(--(TRIM($G$16:G201)="*"))&amp;".","")</f>
        <v/>
      </c>
      <c r="C201" s="208"/>
      <c r="D201" s="208"/>
      <c r="E201" s="139"/>
      <c r="F201" s="152"/>
      <c r="G201" s="152"/>
      <c r="H201" s="152"/>
      <c r="I201" s="152"/>
      <c r="J201" s="152"/>
    </row>
    <row r="202" spans="1:10" s="163" customFormat="1">
      <c r="A202" s="150" t="str">
        <f>IF(TRIM(G202)="*",SUMPRODUCT(--(TRIM($G$16:G202)="*"))&amp;".","")</f>
        <v/>
      </c>
      <c r="C202" s="208"/>
      <c r="D202" s="208"/>
      <c r="E202" s="139"/>
      <c r="F202" s="152"/>
      <c r="G202" s="152"/>
      <c r="H202" s="152"/>
      <c r="I202" s="152"/>
      <c r="J202" s="152"/>
    </row>
    <row r="203" spans="1:10" s="163" customFormat="1">
      <c r="A203" s="150" t="str">
        <f>IF(TRIM(G203)="*",SUMPRODUCT(--(TRIM($G$16:G203)="*"))&amp;".","")</f>
        <v/>
      </c>
      <c r="C203" s="208"/>
      <c r="D203" s="208"/>
      <c r="E203" s="139"/>
      <c r="F203" s="152"/>
      <c r="G203" s="152"/>
      <c r="H203" s="152"/>
      <c r="I203" s="152"/>
      <c r="J203" s="152"/>
    </row>
    <row r="204" spans="1:10" s="163" customFormat="1">
      <c r="A204" s="150" t="str">
        <f>IF(TRIM(G204)="*",SUMPRODUCT(--(TRIM($G$16:G204)="*"))&amp;".","")</f>
        <v/>
      </c>
      <c r="C204" s="208"/>
      <c r="D204" s="208"/>
      <c r="E204" s="139"/>
      <c r="F204" s="152"/>
      <c r="G204" s="152"/>
      <c r="H204" s="152"/>
      <c r="I204" s="152"/>
      <c r="J204" s="152"/>
    </row>
    <row r="205" spans="1:10" s="163" customFormat="1">
      <c r="A205" s="150" t="str">
        <f>IF(TRIM(G205)="*",SUMPRODUCT(--(TRIM($G$16:G205)="*"))&amp;".","")</f>
        <v/>
      </c>
      <c r="C205" s="208"/>
      <c r="D205" s="208"/>
      <c r="E205" s="139"/>
      <c r="F205" s="152"/>
      <c r="G205" s="152"/>
      <c r="H205" s="152"/>
      <c r="I205" s="152"/>
      <c r="J205" s="152"/>
    </row>
    <row r="206" spans="1:10" s="163" customFormat="1">
      <c r="A206" s="150" t="str">
        <f>IF(TRIM(G206)="*",SUMPRODUCT(--(TRIM($G$16:G206)="*"))&amp;".","")</f>
        <v/>
      </c>
      <c r="C206" s="208"/>
      <c r="D206" s="208"/>
      <c r="E206" s="139"/>
      <c r="F206" s="152"/>
      <c r="G206" s="152"/>
      <c r="H206" s="152"/>
      <c r="I206" s="152"/>
      <c r="J206" s="152"/>
    </row>
    <row r="207" spans="1:10" s="163" customFormat="1">
      <c r="A207" s="150" t="str">
        <f>IF(TRIM(G207)="*",SUMPRODUCT(--(TRIM($G$16:G207)="*"))&amp;".","")</f>
        <v/>
      </c>
      <c r="C207" s="208"/>
      <c r="D207" s="208"/>
      <c r="E207" s="139"/>
      <c r="F207" s="152"/>
      <c r="G207" s="152"/>
      <c r="H207" s="152"/>
      <c r="I207" s="152"/>
      <c r="J207" s="152"/>
    </row>
    <row r="208" spans="1:10" s="163" customFormat="1">
      <c r="A208" s="150" t="str">
        <f>IF(TRIM(G208)="*",SUMPRODUCT(--(TRIM($G$16:G208)="*"))&amp;".","")</f>
        <v/>
      </c>
      <c r="C208" s="208"/>
      <c r="D208" s="208"/>
      <c r="E208" s="139"/>
      <c r="F208" s="152"/>
      <c r="G208" s="152"/>
      <c r="H208" s="152"/>
      <c r="I208" s="152"/>
      <c r="J208" s="152"/>
    </row>
    <row r="209" spans="1:10" s="163" customFormat="1">
      <c r="A209" s="150" t="str">
        <f>IF(TRIM(G209)="*",SUMPRODUCT(--(TRIM($G$16:G209)="*"))&amp;".","")</f>
        <v/>
      </c>
      <c r="C209" s="208"/>
      <c r="D209" s="208"/>
      <c r="E209" s="139"/>
      <c r="F209" s="152"/>
      <c r="G209" s="152"/>
      <c r="H209" s="152"/>
      <c r="I209" s="152"/>
      <c r="J209" s="152"/>
    </row>
    <row r="210" spans="1:10" s="163" customFormat="1">
      <c r="A210" s="150" t="str">
        <f>IF(TRIM(G210)="*",SUMPRODUCT(--(TRIM($G$16:G210)="*"))&amp;".","")</f>
        <v/>
      </c>
      <c r="C210" s="208"/>
      <c r="D210" s="208"/>
      <c r="E210" s="139"/>
      <c r="F210" s="152"/>
      <c r="G210" s="152"/>
      <c r="H210" s="152"/>
      <c r="I210" s="152"/>
      <c r="J210" s="152"/>
    </row>
    <row r="211" spans="1:10" s="163" customFormat="1">
      <c r="A211" s="150" t="str">
        <f>IF(TRIM(G211)="*",SUMPRODUCT(--(TRIM($G$16:G211)="*"))&amp;".","")</f>
        <v/>
      </c>
      <c r="C211" s="208"/>
      <c r="D211" s="208"/>
      <c r="E211" s="139"/>
      <c r="F211" s="152"/>
      <c r="G211" s="152"/>
      <c r="H211" s="152"/>
      <c r="I211" s="152"/>
      <c r="J211" s="152"/>
    </row>
    <row r="212" spans="1:10" s="163" customFormat="1">
      <c r="A212" s="150" t="str">
        <f>IF(TRIM(G212)="*",SUMPRODUCT(--(TRIM($G$16:G212)="*"))&amp;".","")</f>
        <v/>
      </c>
      <c r="C212" s="208"/>
      <c r="D212" s="208"/>
      <c r="E212" s="139"/>
      <c r="F212" s="152"/>
      <c r="G212" s="152"/>
      <c r="H212" s="152"/>
      <c r="I212" s="152"/>
      <c r="J212" s="152"/>
    </row>
    <row r="213" spans="1:10" s="163" customFormat="1">
      <c r="A213" s="150" t="str">
        <f>IF(TRIM(G213)="*",SUMPRODUCT(--(TRIM($G$16:G213)="*"))&amp;".","")</f>
        <v/>
      </c>
      <c r="C213" s="208"/>
      <c r="D213" s="208"/>
      <c r="E213" s="139"/>
      <c r="F213" s="152"/>
      <c r="G213" s="152"/>
      <c r="H213" s="152"/>
      <c r="I213" s="152"/>
      <c r="J213" s="152"/>
    </row>
    <row r="214" spans="1:10" s="163" customFormat="1">
      <c r="A214" s="150" t="str">
        <f>IF(TRIM(G214)="*",SUMPRODUCT(--(TRIM($G$16:G214)="*"))&amp;".","")</f>
        <v/>
      </c>
      <c r="C214" s="208"/>
      <c r="D214" s="208"/>
      <c r="E214" s="139"/>
      <c r="F214" s="152"/>
      <c r="G214" s="152"/>
      <c r="H214" s="152"/>
      <c r="I214" s="152"/>
      <c r="J214" s="152"/>
    </row>
    <row r="215" spans="1:10" s="163" customFormat="1">
      <c r="A215" s="150" t="str">
        <f>IF(TRIM(G215)="*",SUMPRODUCT(--(TRIM($G$16:G215)="*"))&amp;".","")</f>
        <v/>
      </c>
      <c r="C215" s="208"/>
      <c r="D215" s="208"/>
      <c r="E215" s="139"/>
      <c r="F215" s="152"/>
      <c r="G215" s="152"/>
      <c r="H215" s="152"/>
      <c r="I215" s="152"/>
      <c r="J215" s="152"/>
    </row>
    <row r="216" spans="1:10" s="163" customFormat="1">
      <c r="A216" s="150" t="str">
        <f>IF(TRIM(G216)="*",SUMPRODUCT(--(TRIM($G$16:G216)="*"))&amp;".","")</f>
        <v/>
      </c>
      <c r="C216" s="208"/>
      <c r="D216" s="208"/>
      <c r="E216" s="139"/>
      <c r="F216" s="152"/>
      <c r="G216" s="152"/>
      <c r="H216" s="152"/>
      <c r="I216" s="152"/>
      <c r="J216" s="152"/>
    </row>
    <row r="217" spans="1:10" s="163" customFormat="1">
      <c r="A217" s="150" t="str">
        <f>IF(TRIM(G217)="*",SUMPRODUCT(--(TRIM($G$16:G217)="*"))&amp;".","")</f>
        <v/>
      </c>
      <c r="C217" s="208"/>
      <c r="D217" s="208"/>
      <c r="E217" s="139"/>
      <c r="F217" s="152"/>
      <c r="G217" s="152"/>
      <c r="H217" s="152"/>
      <c r="I217" s="152"/>
      <c r="J217" s="152"/>
    </row>
    <row r="218" spans="1:10" s="163" customFormat="1">
      <c r="A218" s="150" t="str">
        <f>IF(TRIM(G218)="*",SUMPRODUCT(--(TRIM($G$16:G218)="*"))&amp;".","")</f>
        <v/>
      </c>
      <c r="C218" s="208"/>
      <c r="D218" s="208"/>
      <c r="E218" s="139"/>
      <c r="F218" s="152"/>
      <c r="G218" s="152"/>
      <c r="H218" s="152"/>
      <c r="I218" s="152"/>
      <c r="J218" s="152"/>
    </row>
    <row r="219" spans="1:10" s="163" customFormat="1">
      <c r="A219" s="150" t="str">
        <f>IF(TRIM(G219)="*",SUMPRODUCT(--(TRIM($G$16:G219)="*"))&amp;".","")</f>
        <v/>
      </c>
      <c r="C219" s="208"/>
      <c r="D219" s="208"/>
      <c r="E219" s="139"/>
      <c r="F219" s="152"/>
      <c r="G219" s="152"/>
      <c r="H219" s="152"/>
      <c r="I219" s="152"/>
      <c r="J219" s="152"/>
    </row>
    <row r="220" spans="1:10" s="163" customFormat="1">
      <c r="A220" s="150" t="str">
        <f>IF(TRIM(G220)="*",SUMPRODUCT(--(TRIM($G$16:G220)="*"))&amp;".","")</f>
        <v/>
      </c>
      <c r="C220" s="208"/>
      <c r="D220" s="208"/>
      <c r="E220" s="139"/>
      <c r="F220" s="152"/>
      <c r="G220" s="152"/>
      <c r="H220" s="152"/>
      <c r="I220" s="152"/>
      <c r="J220" s="152"/>
    </row>
    <row r="221" spans="1:10" s="163" customFormat="1">
      <c r="A221" s="150" t="str">
        <f>IF(TRIM(G221)="*",SUMPRODUCT(--(TRIM($G$16:G221)="*"))&amp;".","")</f>
        <v/>
      </c>
      <c r="C221" s="208"/>
      <c r="D221" s="208"/>
      <c r="E221" s="139"/>
      <c r="F221" s="152"/>
      <c r="G221" s="152"/>
      <c r="H221" s="152"/>
      <c r="I221" s="152"/>
      <c r="J221" s="152"/>
    </row>
    <row r="222" spans="1:10" s="163" customFormat="1">
      <c r="A222" s="150" t="str">
        <f>IF(TRIM(G222)="*",SUMPRODUCT(--(TRIM($G$16:G222)="*"))&amp;".","")</f>
        <v/>
      </c>
      <c r="C222" s="208"/>
      <c r="D222" s="208"/>
      <c r="E222" s="139"/>
      <c r="F222" s="152"/>
      <c r="G222" s="152"/>
      <c r="H222" s="152"/>
      <c r="I222" s="152"/>
      <c r="J222" s="152"/>
    </row>
    <row r="223" spans="1:10" s="163" customFormat="1">
      <c r="A223" s="150" t="str">
        <f>IF(TRIM(G223)="*",SUMPRODUCT(--(TRIM($G$16:G223)="*"))&amp;".","")</f>
        <v/>
      </c>
      <c r="C223" s="208"/>
      <c r="D223" s="208"/>
      <c r="E223" s="139"/>
      <c r="F223" s="152"/>
      <c r="G223" s="152"/>
      <c r="H223" s="152"/>
      <c r="I223" s="152"/>
      <c r="J223" s="152"/>
    </row>
    <row r="224" spans="1:10" s="163" customFormat="1">
      <c r="A224" s="150" t="str">
        <f>IF(TRIM(G224)="*",SUMPRODUCT(--(TRIM($G$16:G224)="*"))&amp;".","")</f>
        <v/>
      </c>
      <c r="C224" s="208"/>
      <c r="D224" s="208"/>
      <c r="E224" s="139"/>
      <c r="F224" s="152"/>
      <c r="G224" s="152"/>
      <c r="H224" s="152"/>
      <c r="I224" s="152"/>
      <c r="J224" s="152"/>
    </row>
    <row r="225" spans="1:10" s="163" customFormat="1">
      <c r="A225" s="150" t="str">
        <f>IF(TRIM(G225)="*",SUMPRODUCT(--(TRIM($G$16:G225)="*"))&amp;".","")</f>
        <v/>
      </c>
      <c r="C225" s="208"/>
      <c r="D225" s="208"/>
      <c r="E225" s="139"/>
      <c r="F225" s="152"/>
      <c r="G225" s="152"/>
      <c r="H225" s="152"/>
      <c r="I225" s="152"/>
      <c r="J225" s="152"/>
    </row>
    <row r="226" spans="1:10" s="163" customFormat="1">
      <c r="A226" s="150" t="str">
        <f>IF(TRIM(G226)="*",SUMPRODUCT(--(TRIM($G$16:G226)="*"))&amp;".","")</f>
        <v/>
      </c>
      <c r="C226" s="208"/>
      <c r="D226" s="208"/>
      <c r="E226" s="139"/>
      <c r="F226" s="152"/>
      <c r="G226" s="152"/>
      <c r="H226" s="152"/>
      <c r="I226" s="152"/>
      <c r="J226" s="152"/>
    </row>
    <row r="227" spans="1:10" s="163" customFormat="1">
      <c r="A227" s="150" t="str">
        <f>IF(TRIM(G227)="*",SUMPRODUCT(--(TRIM($G$16:G227)="*"))&amp;".","")</f>
        <v/>
      </c>
      <c r="C227" s="208"/>
      <c r="D227" s="208"/>
      <c r="E227" s="139"/>
      <c r="F227" s="152"/>
      <c r="G227" s="152"/>
      <c r="H227" s="152"/>
      <c r="I227" s="152"/>
      <c r="J227" s="152"/>
    </row>
    <row r="228" spans="1:10" s="163" customFormat="1">
      <c r="A228" s="150" t="str">
        <f>IF(TRIM(G228)="*",SUMPRODUCT(--(TRIM($G$16:G228)="*"))&amp;".","")</f>
        <v/>
      </c>
      <c r="C228" s="208"/>
      <c r="D228" s="208"/>
      <c r="E228" s="139"/>
      <c r="F228" s="152"/>
      <c r="G228" s="152"/>
      <c r="H228" s="152"/>
      <c r="I228" s="152"/>
      <c r="J228" s="152"/>
    </row>
    <row r="229" spans="1:10" s="163" customFormat="1">
      <c r="A229" s="150" t="str">
        <f>IF(TRIM(G229)="*",SUMPRODUCT(--(TRIM($G$16:G229)="*"))&amp;".","")</f>
        <v/>
      </c>
      <c r="C229" s="208"/>
      <c r="D229" s="208"/>
      <c r="E229" s="139"/>
      <c r="F229" s="152"/>
      <c r="G229" s="152"/>
      <c r="H229" s="152"/>
      <c r="I229" s="152"/>
      <c r="J229" s="152"/>
    </row>
    <row r="230" spans="1:10" s="163" customFormat="1">
      <c r="A230" s="150" t="str">
        <f>IF(TRIM(G230)="*",SUMPRODUCT(--(TRIM($G$16:G230)="*"))&amp;".","")</f>
        <v/>
      </c>
      <c r="C230" s="208"/>
      <c r="D230" s="208"/>
      <c r="E230" s="139"/>
      <c r="F230" s="152"/>
      <c r="G230" s="152"/>
      <c r="H230" s="152"/>
      <c r="I230" s="152"/>
      <c r="J230" s="152"/>
    </row>
    <row r="231" spans="1:10" s="163" customFormat="1">
      <c r="A231" s="150" t="str">
        <f>IF(TRIM(G231)="*",SUMPRODUCT(--(TRIM($G$16:G231)="*"))&amp;".","")</f>
        <v/>
      </c>
      <c r="C231" s="208"/>
      <c r="D231" s="208"/>
      <c r="E231" s="139"/>
      <c r="F231" s="152"/>
      <c r="G231" s="152"/>
      <c r="H231" s="152"/>
      <c r="I231" s="152"/>
      <c r="J231" s="152"/>
    </row>
    <row r="232" spans="1:10" s="163" customFormat="1">
      <c r="A232" s="150" t="str">
        <f>IF(TRIM(G232)="*",SUMPRODUCT(--(TRIM($G$16:G232)="*"))&amp;".","")</f>
        <v/>
      </c>
      <c r="C232" s="208"/>
      <c r="D232" s="208"/>
      <c r="E232" s="139"/>
      <c r="F232" s="152"/>
      <c r="G232" s="152"/>
      <c r="H232" s="152"/>
      <c r="I232" s="152"/>
      <c r="J232" s="152"/>
    </row>
    <row r="233" spans="1:10" s="163" customFormat="1">
      <c r="A233" s="150" t="str">
        <f>IF(TRIM(G233)="*",SUMPRODUCT(--(TRIM($G$16:G233)="*"))&amp;".","")</f>
        <v/>
      </c>
      <c r="C233" s="208"/>
      <c r="D233" s="208"/>
      <c r="E233" s="139"/>
      <c r="F233" s="152"/>
      <c r="G233" s="152"/>
      <c r="H233" s="152"/>
      <c r="I233" s="152"/>
      <c r="J233" s="152"/>
    </row>
    <row r="234" spans="1:10" s="163" customFormat="1">
      <c r="A234" s="150" t="str">
        <f>IF(TRIM(G234)="*",SUMPRODUCT(--(TRIM($G$16:G234)="*"))&amp;".","")</f>
        <v/>
      </c>
      <c r="C234" s="208"/>
      <c r="D234" s="208"/>
      <c r="E234" s="139"/>
      <c r="F234" s="152"/>
      <c r="G234" s="152"/>
      <c r="H234" s="152"/>
      <c r="I234" s="152"/>
      <c r="J234" s="152"/>
    </row>
    <row r="235" spans="1:10" s="163" customFormat="1">
      <c r="A235" s="150" t="str">
        <f>IF(TRIM(G235)="*",SUMPRODUCT(--(TRIM($G$16:G235)="*"))&amp;".","")</f>
        <v/>
      </c>
      <c r="C235" s="208"/>
      <c r="D235" s="208"/>
      <c r="E235" s="139"/>
      <c r="F235" s="152"/>
      <c r="G235" s="152"/>
      <c r="H235" s="152"/>
      <c r="I235" s="152"/>
      <c r="J235" s="152"/>
    </row>
    <row r="236" spans="1:10" s="163" customFormat="1">
      <c r="A236" s="150" t="str">
        <f>IF(TRIM(G236)="*",SUMPRODUCT(--(TRIM($G$16:G236)="*"))&amp;".","")</f>
        <v/>
      </c>
      <c r="C236" s="208"/>
      <c r="D236" s="208"/>
      <c r="E236" s="139"/>
      <c r="F236" s="152"/>
      <c r="G236" s="152"/>
      <c r="H236" s="152"/>
      <c r="I236" s="152"/>
      <c r="J236" s="152"/>
    </row>
    <row r="237" spans="1:10" s="163" customFormat="1">
      <c r="A237" s="150" t="str">
        <f>IF(TRIM(G237)="*",SUMPRODUCT(--(TRIM($G$16:G237)="*"))&amp;".","")</f>
        <v/>
      </c>
      <c r="C237" s="208"/>
      <c r="D237" s="208"/>
      <c r="E237" s="139"/>
      <c r="F237" s="152"/>
      <c r="G237" s="152"/>
      <c r="H237" s="152"/>
      <c r="I237" s="152"/>
      <c r="J237" s="152"/>
    </row>
    <row r="238" spans="1:10" s="163" customFormat="1">
      <c r="A238" s="150" t="str">
        <f>IF(TRIM(G238)="*",SUMPRODUCT(--(TRIM($G$16:G238)="*"))&amp;".","")</f>
        <v/>
      </c>
      <c r="C238" s="208"/>
      <c r="D238" s="208"/>
      <c r="E238" s="139"/>
      <c r="F238" s="152"/>
      <c r="G238" s="152"/>
      <c r="H238" s="152"/>
      <c r="I238" s="152"/>
      <c r="J238" s="152"/>
    </row>
    <row r="239" spans="1:10" s="163" customFormat="1">
      <c r="A239" s="150" t="str">
        <f>IF(TRIM(G239)="*",SUMPRODUCT(--(TRIM($G$16:G239)="*"))&amp;".","")</f>
        <v/>
      </c>
      <c r="C239" s="208"/>
      <c r="D239" s="208"/>
      <c r="E239" s="139"/>
      <c r="F239" s="152"/>
      <c r="G239" s="152"/>
      <c r="H239" s="152"/>
      <c r="I239" s="152"/>
      <c r="J239" s="152"/>
    </row>
    <row r="240" spans="1:10" s="163" customFormat="1">
      <c r="A240" s="150" t="str">
        <f>IF(TRIM(G240)="*",SUMPRODUCT(--(TRIM($G$16:G240)="*"))&amp;".","")</f>
        <v/>
      </c>
      <c r="C240" s="208"/>
      <c r="D240" s="208"/>
      <c r="E240" s="139"/>
      <c r="F240" s="152"/>
      <c r="G240" s="152"/>
      <c r="H240" s="152"/>
      <c r="I240" s="152"/>
      <c r="J240" s="152"/>
    </row>
    <row r="241" spans="1:10" s="163" customFormat="1">
      <c r="A241" s="150" t="str">
        <f>IF(TRIM(G241)="*",SUMPRODUCT(--(TRIM($G$16:G241)="*"))&amp;".","")</f>
        <v/>
      </c>
      <c r="C241" s="208"/>
      <c r="D241" s="208"/>
      <c r="E241" s="139"/>
      <c r="F241" s="152"/>
      <c r="G241" s="152"/>
      <c r="H241" s="152"/>
      <c r="I241" s="152"/>
      <c r="J241" s="152"/>
    </row>
    <row r="242" spans="1:10" s="163" customFormat="1">
      <c r="A242" s="150" t="str">
        <f>IF(TRIM(G242)="*",SUMPRODUCT(--(TRIM($G$16:G242)="*"))&amp;".","")</f>
        <v/>
      </c>
      <c r="C242" s="208"/>
      <c r="D242" s="208"/>
      <c r="E242" s="139"/>
      <c r="F242" s="152"/>
      <c r="G242" s="152"/>
      <c r="H242" s="152"/>
      <c r="I242" s="152"/>
      <c r="J242" s="152"/>
    </row>
    <row r="243" spans="1:10" s="163" customFormat="1">
      <c r="A243" s="150" t="str">
        <f>IF(TRIM(G243)="*",SUMPRODUCT(--(TRIM($G$16:G243)="*"))&amp;".","")</f>
        <v/>
      </c>
      <c r="C243" s="208"/>
      <c r="D243" s="208"/>
      <c r="E243" s="139"/>
      <c r="F243" s="152"/>
      <c r="G243" s="152"/>
      <c r="H243" s="152"/>
      <c r="I243" s="152"/>
      <c r="J243" s="152"/>
    </row>
    <row r="244" spans="1:10" s="163" customFormat="1">
      <c r="A244" s="150" t="str">
        <f>IF(TRIM(G244)="*",SUMPRODUCT(--(TRIM($G$16:G244)="*"))&amp;".","")</f>
        <v/>
      </c>
      <c r="C244" s="208"/>
      <c r="D244" s="208"/>
      <c r="E244" s="139"/>
      <c r="F244" s="152"/>
      <c r="G244" s="152"/>
      <c r="H244" s="152"/>
      <c r="I244" s="152"/>
      <c r="J244" s="152"/>
    </row>
    <row r="245" spans="1:10" s="163" customFormat="1">
      <c r="A245" s="150" t="str">
        <f>IF(TRIM(G245)="*",SUMPRODUCT(--(TRIM($G$16:G245)="*"))&amp;".","")</f>
        <v/>
      </c>
      <c r="C245" s="208"/>
      <c r="D245" s="208"/>
      <c r="E245" s="139"/>
      <c r="F245" s="152"/>
      <c r="G245" s="152"/>
      <c r="H245" s="152"/>
      <c r="I245" s="152"/>
      <c r="J245" s="152"/>
    </row>
    <row r="246" spans="1:10" s="163" customFormat="1">
      <c r="A246" s="150" t="str">
        <f>IF(TRIM(G246)="*",SUMPRODUCT(--(TRIM($G$16:G246)="*"))&amp;".","")</f>
        <v/>
      </c>
      <c r="C246" s="208"/>
      <c r="D246" s="208"/>
      <c r="E246" s="139"/>
      <c r="F246" s="152"/>
      <c r="G246" s="152"/>
      <c r="H246" s="152"/>
      <c r="I246" s="152"/>
      <c r="J246" s="152"/>
    </row>
    <row r="247" spans="1:10" s="163" customFormat="1">
      <c r="A247" s="150" t="str">
        <f>IF(TRIM(G247)="*",SUMPRODUCT(--(TRIM($G$16:G247)="*"))&amp;".","")</f>
        <v/>
      </c>
      <c r="C247" s="208"/>
      <c r="D247" s="208"/>
      <c r="E247" s="139"/>
      <c r="F247" s="152"/>
      <c r="G247" s="152"/>
      <c r="H247" s="152"/>
      <c r="I247" s="152"/>
      <c r="J247" s="152"/>
    </row>
    <row r="248" spans="1:10" s="163" customFormat="1">
      <c r="A248" s="150" t="str">
        <f>IF(TRIM(G248)="*",SUMPRODUCT(--(TRIM($G$16:G248)="*"))&amp;".","")</f>
        <v/>
      </c>
      <c r="C248" s="208"/>
      <c r="D248" s="208"/>
      <c r="E248" s="139"/>
      <c r="F248" s="152"/>
      <c r="G248" s="152"/>
      <c r="H248" s="152"/>
      <c r="I248" s="152"/>
      <c r="J248" s="152"/>
    </row>
    <row r="249" spans="1:10" s="163" customFormat="1">
      <c r="A249" s="150" t="str">
        <f>IF(TRIM(G249)="*",SUMPRODUCT(--(TRIM($G$16:G249)="*"))&amp;".","")</f>
        <v/>
      </c>
      <c r="C249" s="208"/>
      <c r="D249" s="208"/>
      <c r="E249" s="139"/>
      <c r="F249" s="152"/>
      <c r="G249" s="152"/>
      <c r="H249" s="152"/>
      <c r="I249" s="152"/>
      <c r="J249" s="152"/>
    </row>
    <row r="250" spans="1:10" s="163" customFormat="1">
      <c r="A250" s="150" t="str">
        <f>IF(TRIM(G250)="*",SUMPRODUCT(--(TRIM($G$16:G250)="*"))&amp;".","")</f>
        <v/>
      </c>
      <c r="C250" s="208"/>
      <c r="D250" s="208"/>
      <c r="E250" s="139"/>
      <c r="F250" s="152"/>
      <c r="G250" s="152"/>
      <c r="H250" s="152"/>
      <c r="I250" s="152"/>
      <c r="J250" s="152"/>
    </row>
    <row r="251" spans="1:10" s="163" customFormat="1">
      <c r="A251" s="150" t="str">
        <f>IF(TRIM(G251)="*",SUMPRODUCT(--(TRIM($G$16:G251)="*"))&amp;".","")</f>
        <v/>
      </c>
      <c r="C251" s="208"/>
      <c r="D251" s="208"/>
      <c r="E251" s="139"/>
      <c r="F251" s="152"/>
      <c r="G251" s="152"/>
      <c r="H251" s="152"/>
      <c r="I251" s="152"/>
      <c r="J251" s="152"/>
    </row>
    <row r="252" spans="1:10" s="163" customFormat="1">
      <c r="A252" s="150" t="str">
        <f>IF(TRIM(G252)="*",SUMPRODUCT(--(TRIM($G$16:G252)="*"))&amp;".","")</f>
        <v/>
      </c>
      <c r="C252" s="208"/>
      <c r="D252" s="208"/>
      <c r="E252" s="139"/>
      <c r="F252" s="152"/>
      <c r="G252" s="152"/>
      <c r="H252" s="152"/>
      <c r="I252" s="152"/>
      <c r="J252" s="152"/>
    </row>
    <row r="253" spans="1:10" s="163" customFormat="1">
      <c r="A253" s="150" t="str">
        <f>IF(TRIM(G253)="*",SUMPRODUCT(--(TRIM($G$16:G253)="*"))&amp;".","")</f>
        <v/>
      </c>
      <c r="C253" s="208"/>
      <c r="D253" s="208"/>
      <c r="E253" s="139"/>
      <c r="F253" s="152"/>
      <c r="G253" s="152"/>
      <c r="H253" s="152"/>
      <c r="I253" s="152"/>
      <c r="J253" s="152"/>
    </row>
    <row r="254" spans="1:10" s="163" customFormat="1">
      <c r="A254" s="150" t="str">
        <f>IF(TRIM(G254)="*",SUMPRODUCT(--(TRIM($G$16:G254)="*"))&amp;".","")</f>
        <v/>
      </c>
      <c r="C254" s="208"/>
      <c r="D254" s="208"/>
      <c r="E254" s="139"/>
      <c r="F254" s="152"/>
      <c r="G254" s="152"/>
      <c r="H254" s="152"/>
      <c r="I254" s="152"/>
      <c r="J254" s="152"/>
    </row>
    <row r="255" spans="1:10" s="163" customFormat="1">
      <c r="A255" s="150" t="str">
        <f>IF(TRIM(G255)="*",SUMPRODUCT(--(TRIM($G$16:G255)="*"))&amp;".","")</f>
        <v/>
      </c>
      <c r="C255" s="208"/>
      <c r="D255" s="208"/>
      <c r="E255" s="139"/>
      <c r="F255" s="152"/>
      <c r="G255" s="152"/>
      <c r="H255" s="152"/>
      <c r="I255" s="152"/>
      <c r="J255" s="152"/>
    </row>
    <row r="256" spans="1:10" s="163" customFormat="1">
      <c r="A256" s="150" t="str">
        <f>IF(TRIM(G256)="*",SUMPRODUCT(--(TRIM($G$16:G256)="*"))&amp;".","")</f>
        <v/>
      </c>
      <c r="C256" s="208"/>
      <c r="D256" s="208"/>
      <c r="E256" s="139"/>
      <c r="F256" s="152"/>
      <c r="G256" s="152"/>
      <c r="H256" s="152"/>
      <c r="I256" s="152"/>
      <c r="J256" s="152"/>
    </row>
    <row r="257" spans="1:10" s="163" customFormat="1">
      <c r="A257" s="150" t="str">
        <f>IF(TRIM(G257)="*",SUMPRODUCT(--(TRIM($G$16:G257)="*"))&amp;".","")</f>
        <v/>
      </c>
      <c r="C257" s="208"/>
      <c r="D257" s="208"/>
      <c r="E257" s="139"/>
      <c r="F257" s="152"/>
      <c r="G257" s="152"/>
      <c r="H257" s="152"/>
      <c r="I257" s="152"/>
      <c r="J257" s="152"/>
    </row>
    <row r="258" spans="1:10" s="163" customFormat="1">
      <c r="A258" s="150" t="str">
        <f>IF(TRIM(G258)="*",SUMPRODUCT(--(TRIM($G$16:G258)="*"))&amp;".","")</f>
        <v/>
      </c>
      <c r="C258" s="208"/>
      <c r="D258" s="208"/>
      <c r="E258" s="139"/>
      <c r="F258" s="152"/>
      <c r="G258" s="152"/>
      <c r="H258" s="152"/>
      <c r="I258" s="152"/>
      <c r="J258" s="152"/>
    </row>
    <row r="259" spans="1:10" s="163" customFormat="1">
      <c r="A259" s="150" t="str">
        <f>IF(TRIM(G259)="*",SUMPRODUCT(--(TRIM($G$16:G259)="*"))&amp;".","")</f>
        <v/>
      </c>
      <c r="C259" s="208"/>
      <c r="D259" s="208"/>
      <c r="E259" s="139"/>
      <c r="F259" s="152"/>
      <c r="G259" s="152"/>
      <c r="H259" s="152"/>
      <c r="I259" s="152"/>
      <c r="J259" s="152"/>
    </row>
    <row r="260" spans="1:10" s="163" customFormat="1">
      <c r="A260" s="150" t="str">
        <f>IF(TRIM(G260)="*",SUMPRODUCT(--(TRIM($G$16:G260)="*"))&amp;".","")</f>
        <v/>
      </c>
      <c r="C260" s="208"/>
      <c r="D260" s="208"/>
      <c r="E260" s="139"/>
      <c r="F260" s="152"/>
      <c r="G260" s="152"/>
      <c r="H260" s="152"/>
      <c r="I260" s="152"/>
      <c r="J260" s="152"/>
    </row>
    <row r="261" spans="1:10" s="163" customFormat="1">
      <c r="A261" s="150" t="str">
        <f>IF(TRIM(G261)="*",SUMPRODUCT(--(TRIM($G$16:G261)="*"))&amp;".","")</f>
        <v/>
      </c>
      <c r="C261" s="208"/>
      <c r="D261" s="208"/>
      <c r="E261" s="139"/>
      <c r="F261" s="152"/>
      <c r="G261" s="152"/>
      <c r="H261" s="152"/>
      <c r="I261" s="152"/>
      <c r="J261" s="152"/>
    </row>
    <row r="262" spans="1:10" s="163" customFormat="1">
      <c r="A262" s="150" t="str">
        <f>IF(TRIM(G262)="*",SUMPRODUCT(--(TRIM($G$16:G262)="*"))&amp;".","")</f>
        <v/>
      </c>
      <c r="C262" s="208"/>
      <c r="D262" s="208"/>
      <c r="E262" s="139"/>
      <c r="F262" s="152"/>
      <c r="G262" s="152"/>
      <c r="H262" s="152"/>
      <c r="I262" s="152"/>
      <c r="J262" s="152"/>
    </row>
    <row r="263" spans="1:10" s="163" customFormat="1">
      <c r="A263" s="150" t="str">
        <f>IF(TRIM(G263)="*",SUMPRODUCT(--(TRIM($G$16:G263)="*"))&amp;".","")</f>
        <v/>
      </c>
      <c r="C263" s="208"/>
      <c r="D263" s="208"/>
      <c r="E263" s="139"/>
      <c r="F263" s="152"/>
      <c r="G263" s="152"/>
      <c r="H263" s="152"/>
      <c r="I263" s="152"/>
      <c r="J263" s="152"/>
    </row>
    <row r="264" spans="1:10" s="163" customFormat="1">
      <c r="A264" s="150" t="str">
        <f>IF(TRIM(G264)="*",SUMPRODUCT(--(TRIM($G$16:G264)="*"))&amp;".","")</f>
        <v/>
      </c>
      <c r="C264" s="208"/>
      <c r="D264" s="208"/>
      <c r="E264" s="139"/>
      <c r="F264" s="152"/>
      <c r="G264" s="152"/>
      <c r="H264" s="152"/>
      <c r="I264" s="152"/>
      <c r="J264" s="152"/>
    </row>
    <row r="265" spans="1:10" s="163" customFormat="1">
      <c r="A265" s="150" t="str">
        <f>IF(TRIM(G265)="*",SUMPRODUCT(--(TRIM($G$16:G265)="*"))&amp;".","")</f>
        <v/>
      </c>
      <c r="C265" s="208"/>
      <c r="D265" s="208"/>
      <c r="E265" s="139"/>
      <c r="F265" s="152"/>
      <c r="G265" s="152"/>
      <c r="H265" s="152"/>
      <c r="I265" s="152"/>
      <c r="J265" s="152"/>
    </row>
    <row r="266" spans="1:10" s="163" customFormat="1">
      <c r="A266" s="150" t="str">
        <f>IF(TRIM(G266)="*",SUMPRODUCT(--(TRIM($G$16:G266)="*"))&amp;".","")</f>
        <v/>
      </c>
      <c r="C266" s="208"/>
      <c r="D266" s="208"/>
      <c r="E266" s="139"/>
      <c r="F266" s="152"/>
      <c r="G266" s="152"/>
      <c r="H266" s="152"/>
      <c r="I266" s="152"/>
      <c r="J266" s="152"/>
    </row>
    <row r="267" spans="1:10" s="163" customFormat="1">
      <c r="A267" s="150" t="str">
        <f>IF(TRIM(G267)="*",SUMPRODUCT(--(TRIM($G$16:G267)="*"))&amp;".","")</f>
        <v/>
      </c>
      <c r="C267" s="208"/>
      <c r="D267" s="208"/>
      <c r="E267" s="139"/>
      <c r="F267" s="152"/>
      <c r="G267" s="152"/>
      <c r="H267" s="152"/>
      <c r="I267" s="152"/>
      <c r="J267" s="152"/>
    </row>
    <row r="268" spans="1:10" s="163" customFormat="1">
      <c r="A268" s="150" t="str">
        <f>IF(TRIM(G268)="*",SUMPRODUCT(--(TRIM($G$16:G268)="*"))&amp;".","")</f>
        <v/>
      </c>
      <c r="C268" s="208"/>
      <c r="D268" s="208"/>
      <c r="E268" s="139"/>
      <c r="F268" s="152"/>
      <c r="G268" s="152"/>
      <c r="H268" s="152"/>
      <c r="I268" s="152"/>
      <c r="J268" s="152"/>
    </row>
    <row r="269" spans="1:10" s="163" customFormat="1">
      <c r="A269" s="150" t="str">
        <f>IF(TRIM(G269)="*",SUMPRODUCT(--(TRIM($G$16:G269)="*"))&amp;".","")</f>
        <v/>
      </c>
      <c r="C269" s="208"/>
      <c r="D269" s="208"/>
      <c r="E269" s="139"/>
      <c r="F269" s="152"/>
      <c r="G269" s="152"/>
      <c r="H269" s="152"/>
      <c r="I269" s="152"/>
      <c r="J269" s="152"/>
    </row>
    <row r="270" spans="1:10" s="163" customFormat="1">
      <c r="A270" s="150" t="str">
        <f>IF(TRIM(G270)="*",SUMPRODUCT(--(TRIM($G$16:G270)="*"))&amp;".","")</f>
        <v/>
      </c>
      <c r="C270" s="208"/>
      <c r="D270" s="208"/>
      <c r="E270" s="139"/>
      <c r="F270" s="152"/>
      <c r="G270" s="152"/>
      <c r="H270" s="152"/>
      <c r="I270" s="152"/>
      <c r="J270" s="152"/>
    </row>
    <row r="271" spans="1:10" s="163" customFormat="1">
      <c r="A271" s="150" t="str">
        <f>IF(TRIM(G271)="*",SUMPRODUCT(--(TRIM($G$16:G271)="*"))&amp;".","")</f>
        <v/>
      </c>
      <c r="C271" s="208"/>
      <c r="D271" s="208"/>
      <c r="E271" s="139"/>
      <c r="F271" s="152"/>
      <c r="G271" s="152"/>
      <c r="H271" s="152"/>
      <c r="I271" s="152"/>
      <c r="J271" s="152"/>
    </row>
    <row r="272" spans="1:10" s="163" customFormat="1">
      <c r="A272" s="150" t="str">
        <f>IF(TRIM(G272)="*",SUMPRODUCT(--(TRIM($G$16:G272)="*"))&amp;".","")</f>
        <v/>
      </c>
      <c r="C272" s="208"/>
      <c r="D272" s="208"/>
      <c r="E272" s="139"/>
      <c r="F272" s="152"/>
      <c r="G272" s="152"/>
      <c r="H272" s="152"/>
      <c r="I272" s="152"/>
      <c r="J272" s="152"/>
    </row>
    <row r="273" spans="1:10" s="163" customFormat="1">
      <c r="A273" s="150" t="str">
        <f>IF(TRIM(G273)="*",SUMPRODUCT(--(TRIM($G$16:G273)="*"))&amp;".","")</f>
        <v/>
      </c>
      <c r="C273" s="208"/>
      <c r="D273" s="208"/>
      <c r="E273" s="139"/>
      <c r="F273" s="152"/>
      <c r="G273" s="152"/>
      <c r="H273" s="152"/>
      <c r="I273" s="152"/>
      <c r="J273" s="152"/>
    </row>
    <row r="274" spans="1:10" s="163" customFormat="1">
      <c r="A274" s="150" t="str">
        <f>IF(TRIM(G274)="*",SUMPRODUCT(--(TRIM($G$16:G274)="*"))&amp;".","")</f>
        <v/>
      </c>
      <c r="C274" s="208"/>
      <c r="D274" s="208"/>
      <c r="E274" s="139"/>
      <c r="F274" s="152"/>
      <c r="G274" s="152"/>
      <c r="H274" s="152"/>
      <c r="I274" s="152"/>
      <c r="J274" s="152"/>
    </row>
    <row r="275" spans="1:10" s="163" customFormat="1">
      <c r="A275" s="150" t="str">
        <f>IF(TRIM(G275)="*",SUMPRODUCT(--(TRIM($G$16:G275)="*"))&amp;".","")</f>
        <v/>
      </c>
      <c r="C275" s="208"/>
      <c r="D275" s="208"/>
      <c r="E275" s="139"/>
      <c r="F275" s="152"/>
      <c r="G275" s="152"/>
      <c r="H275" s="152"/>
      <c r="I275" s="152"/>
      <c r="J275" s="152"/>
    </row>
    <row r="276" spans="1:10" s="163" customFormat="1">
      <c r="A276" s="150" t="str">
        <f>IF(TRIM(G276)="*",SUMPRODUCT(--(TRIM($G$16:G276)="*"))&amp;".","")</f>
        <v/>
      </c>
      <c r="C276" s="208"/>
      <c r="D276" s="208"/>
      <c r="E276" s="139"/>
      <c r="F276" s="152"/>
      <c r="G276" s="152"/>
      <c r="H276" s="152"/>
      <c r="I276" s="152"/>
      <c r="J276" s="152"/>
    </row>
    <row r="277" spans="1:10" s="163" customFormat="1">
      <c r="A277" s="150" t="str">
        <f>IF(TRIM(G277)="*",SUMPRODUCT(--(TRIM($G$16:G277)="*"))&amp;".","")</f>
        <v/>
      </c>
      <c r="C277" s="208"/>
      <c r="D277" s="208"/>
      <c r="E277" s="139"/>
      <c r="F277" s="152"/>
      <c r="G277" s="152"/>
      <c r="H277" s="152"/>
      <c r="I277" s="152"/>
      <c r="J277" s="152"/>
    </row>
    <row r="278" spans="1:10" s="163" customFormat="1">
      <c r="A278" s="150" t="str">
        <f>IF(TRIM(G278)="*",SUMPRODUCT(--(TRIM($G$16:G278)="*"))&amp;".","")</f>
        <v/>
      </c>
      <c r="C278" s="208"/>
      <c r="D278" s="208"/>
      <c r="E278" s="139"/>
      <c r="F278" s="152"/>
      <c r="G278" s="152"/>
      <c r="H278" s="152"/>
      <c r="I278" s="152"/>
      <c r="J278" s="152"/>
    </row>
    <row r="279" spans="1:10" s="163" customFormat="1">
      <c r="A279" s="150" t="str">
        <f>IF(TRIM(G279)="*",SUMPRODUCT(--(TRIM($G$16:G279)="*"))&amp;".","")</f>
        <v/>
      </c>
      <c r="C279" s="208"/>
      <c r="D279" s="208"/>
      <c r="E279" s="139"/>
      <c r="F279" s="152"/>
      <c r="G279" s="152"/>
      <c r="H279" s="152"/>
      <c r="I279" s="152"/>
      <c r="J279" s="152"/>
    </row>
    <row r="280" spans="1:10" s="163" customFormat="1">
      <c r="A280" s="150" t="str">
        <f>IF(TRIM(G280)="*",SUMPRODUCT(--(TRIM($G$16:G280)="*"))&amp;".","")</f>
        <v/>
      </c>
      <c r="C280" s="208"/>
      <c r="D280" s="208"/>
      <c r="E280" s="139"/>
      <c r="F280" s="152"/>
      <c r="G280" s="152"/>
      <c r="H280" s="152"/>
      <c r="I280" s="152"/>
      <c r="J280" s="152"/>
    </row>
    <row r="281" spans="1:10" s="163" customFormat="1">
      <c r="A281" s="150" t="str">
        <f>IF(TRIM(G281)="*",SUMPRODUCT(--(TRIM($G$16:G281)="*"))&amp;".","")</f>
        <v/>
      </c>
      <c r="C281" s="208"/>
      <c r="D281" s="208"/>
      <c r="E281" s="139"/>
      <c r="F281" s="152"/>
      <c r="G281" s="152"/>
      <c r="H281" s="152"/>
      <c r="I281" s="152"/>
      <c r="J281" s="152"/>
    </row>
    <row r="282" spans="1:10" s="163" customFormat="1">
      <c r="A282" s="150" t="str">
        <f>IF(TRIM(G282)="*",SUMPRODUCT(--(TRIM($G$16:G282)="*"))&amp;".","")</f>
        <v/>
      </c>
      <c r="C282" s="208"/>
      <c r="D282" s="208"/>
      <c r="E282" s="139"/>
      <c r="F282" s="152"/>
      <c r="G282" s="152"/>
      <c r="H282" s="152"/>
      <c r="I282" s="152"/>
      <c r="J282" s="152"/>
    </row>
    <row r="283" spans="1:10" s="163" customFormat="1">
      <c r="A283" s="150" t="str">
        <f>IF(TRIM(G283)="*",SUMPRODUCT(--(TRIM($G$16:G283)="*"))&amp;".","")</f>
        <v/>
      </c>
      <c r="C283" s="208"/>
      <c r="D283" s="208"/>
      <c r="E283" s="139"/>
      <c r="F283" s="152"/>
      <c r="G283" s="152"/>
      <c r="H283" s="152"/>
      <c r="I283" s="152"/>
      <c r="J283" s="152"/>
    </row>
    <row r="284" spans="1:10" s="163" customFormat="1">
      <c r="A284" s="150" t="str">
        <f>IF(TRIM(G284)="*",SUMPRODUCT(--(TRIM($G$16:G284)="*"))&amp;".","")</f>
        <v/>
      </c>
      <c r="C284" s="208"/>
      <c r="D284" s="208"/>
      <c r="E284" s="139"/>
      <c r="F284" s="152"/>
      <c r="G284" s="152"/>
      <c r="H284" s="152"/>
      <c r="I284" s="152"/>
      <c r="J284" s="152"/>
    </row>
    <row r="285" spans="1:10" s="163" customFormat="1">
      <c r="A285" s="150" t="str">
        <f>IF(TRIM(G285)="*",SUMPRODUCT(--(TRIM($G$16:G285)="*"))&amp;".","")</f>
        <v/>
      </c>
      <c r="C285" s="208"/>
      <c r="D285" s="208"/>
      <c r="E285" s="139"/>
      <c r="F285" s="152"/>
      <c r="G285" s="152"/>
      <c r="H285" s="152"/>
      <c r="I285" s="152"/>
      <c r="J285" s="152"/>
    </row>
    <row r="286" spans="1:10" s="163" customFormat="1">
      <c r="A286" s="150" t="str">
        <f>IF(TRIM(G286)="*",SUMPRODUCT(--(TRIM($G$16:G286)="*"))&amp;".","")</f>
        <v/>
      </c>
      <c r="C286" s="208"/>
      <c r="D286" s="208"/>
      <c r="E286" s="139"/>
      <c r="F286" s="152"/>
      <c r="G286" s="152"/>
      <c r="H286" s="152"/>
      <c r="I286" s="152"/>
      <c r="J286" s="152"/>
    </row>
    <row r="287" spans="1:10" s="163" customFormat="1">
      <c r="A287" s="150" t="str">
        <f>IF(TRIM(G287)="*",SUMPRODUCT(--(TRIM($G$16:G287)="*"))&amp;".","")</f>
        <v/>
      </c>
      <c r="C287" s="208"/>
      <c r="D287" s="208"/>
      <c r="E287" s="139"/>
      <c r="F287" s="152"/>
      <c r="G287" s="152"/>
      <c r="H287" s="152"/>
      <c r="I287" s="152"/>
      <c r="J287" s="152"/>
    </row>
    <row r="288" spans="1:10" s="163" customFormat="1">
      <c r="A288" s="150" t="str">
        <f>IF(TRIM(G288)="*",SUMPRODUCT(--(TRIM($G$16:G288)="*"))&amp;".","")</f>
        <v/>
      </c>
      <c r="C288" s="208"/>
      <c r="D288" s="208"/>
      <c r="E288" s="139"/>
      <c r="F288" s="152"/>
      <c r="G288" s="152"/>
      <c r="H288" s="152"/>
      <c r="I288" s="152"/>
      <c r="J288" s="152"/>
    </row>
    <row r="289" spans="1:10" s="163" customFormat="1">
      <c r="A289" s="150" t="str">
        <f>IF(TRIM(G289)="*",SUMPRODUCT(--(TRIM($G$16:G289)="*"))&amp;".","")</f>
        <v/>
      </c>
      <c r="C289" s="208"/>
      <c r="D289" s="208"/>
      <c r="E289" s="139"/>
      <c r="F289" s="152"/>
      <c r="G289" s="152"/>
      <c r="H289" s="152"/>
      <c r="I289" s="152"/>
      <c r="J289" s="152"/>
    </row>
    <row r="290" spans="1:10" s="163" customFormat="1">
      <c r="A290" s="150" t="str">
        <f>IF(TRIM(G290)="*",SUMPRODUCT(--(TRIM($G$16:G290)="*"))&amp;".","")</f>
        <v/>
      </c>
      <c r="C290" s="208"/>
      <c r="D290" s="208"/>
      <c r="E290" s="139"/>
      <c r="F290" s="152"/>
      <c r="G290" s="152"/>
      <c r="H290" s="152"/>
      <c r="I290" s="152"/>
      <c r="J290" s="152"/>
    </row>
    <row r="291" spans="1:10" s="163" customFormat="1">
      <c r="A291" s="150" t="str">
        <f>IF(TRIM(G291)="*",SUMPRODUCT(--(TRIM($G$16:G291)="*"))&amp;".","")</f>
        <v/>
      </c>
      <c r="C291" s="208"/>
      <c r="D291" s="208"/>
      <c r="E291" s="139"/>
      <c r="F291" s="152"/>
      <c r="G291" s="152"/>
      <c r="H291" s="152"/>
      <c r="I291" s="152"/>
      <c r="J291" s="152"/>
    </row>
    <row r="292" spans="1:10" s="163" customFormat="1">
      <c r="A292" s="150" t="str">
        <f>IF(TRIM(G292)="*",SUMPRODUCT(--(TRIM($G$16:G292)="*"))&amp;".","")</f>
        <v/>
      </c>
      <c r="C292" s="208"/>
      <c r="D292" s="208"/>
      <c r="E292" s="139"/>
      <c r="F292" s="152"/>
      <c r="G292" s="152"/>
      <c r="H292" s="152"/>
      <c r="I292" s="152"/>
      <c r="J292" s="152"/>
    </row>
    <row r="293" spans="1:10" s="163" customFormat="1">
      <c r="A293" s="150" t="str">
        <f>IF(TRIM(G293)="*",SUMPRODUCT(--(TRIM($G$16:G293)="*"))&amp;".","")</f>
        <v/>
      </c>
      <c r="C293" s="208"/>
      <c r="D293" s="208"/>
      <c r="E293" s="139"/>
      <c r="F293" s="152"/>
      <c r="G293" s="152"/>
      <c r="H293" s="152"/>
      <c r="I293" s="152"/>
      <c r="J293" s="152"/>
    </row>
    <row r="294" spans="1:10" s="163" customFormat="1">
      <c r="A294" s="150" t="str">
        <f>IF(TRIM(G294)="*",SUMPRODUCT(--(TRIM($G$16:G294)="*"))&amp;".","")</f>
        <v/>
      </c>
      <c r="C294" s="208"/>
      <c r="D294" s="208"/>
      <c r="E294" s="139"/>
      <c r="F294" s="152"/>
      <c r="G294" s="152"/>
      <c r="H294" s="152"/>
      <c r="I294" s="152"/>
      <c r="J294" s="152"/>
    </row>
    <row r="295" spans="1:10" s="163" customFormat="1">
      <c r="A295" s="150" t="str">
        <f>IF(TRIM(G295)="*",SUMPRODUCT(--(TRIM($G$16:G295)="*"))&amp;".","")</f>
        <v/>
      </c>
      <c r="C295" s="208"/>
      <c r="D295" s="208"/>
      <c r="E295" s="139"/>
      <c r="F295" s="152"/>
      <c r="G295" s="152"/>
      <c r="H295" s="152"/>
      <c r="I295" s="152"/>
      <c r="J295" s="152"/>
    </row>
    <row r="296" spans="1:10" s="163" customFormat="1">
      <c r="A296" s="150" t="str">
        <f>IF(TRIM(G296)="*",SUMPRODUCT(--(TRIM($G$16:G296)="*"))&amp;".","")</f>
        <v/>
      </c>
      <c r="C296" s="208"/>
      <c r="D296" s="208"/>
      <c r="E296" s="139"/>
      <c r="F296" s="152"/>
      <c r="G296" s="152"/>
      <c r="H296" s="152"/>
      <c r="I296" s="152"/>
      <c r="J296" s="152"/>
    </row>
    <row r="297" spans="1:10" s="163" customFormat="1">
      <c r="A297" s="150" t="str">
        <f>IF(TRIM(G297)="*",SUMPRODUCT(--(TRIM($G$16:G297)="*"))&amp;".","")</f>
        <v/>
      </c>
      <c r="C297" s="208"/>
      <c r="D297" s="208"/>
      <c r="E297" s="139"/>
      <c r="F297" s="152"/>
      <c r="G297" s="152"/>
      <c r="H297" s="152"/>
      <c r="I297" s="152"/>
      <c r="J297" s="152"/>
    </row>
    <row r="298" spans="1:10" s="163" customFormat="1">
      <c r="A298" s="150" t="str">
        <f>IF(TRIM(G298)="*",SUMPRODUCT(--(TRIM($G$16:G298)="*"))&amp;".","")</f>
        <v/>
      </c>
      <c r="C298" s="208"/>
      <c r="D298" s="208"/>
      <c r="E298" s="139"/>
      <c r="F298" s="152"/>
      <c r="G298" s="152"/>
      <c r="H298" s="152"/>
      <c r="I298" s="152"/>
      <c r="J298" s="152"/>
    </row>
    <row r="299" spans="1:10" s="163" customFormat="1">
      <c r="A299" s="150" t="str">
        <f>IF(TRIM(G299)="*",SUMPRODUCT(--(TRIM($G$16:G299)="*"))&amp;".","")</f>
        <v/>
      </c>
      <c r="C299" s="208"/>
      <c r="D299" s="208"/>
      <c r="E299" s="139"/>
      <c r="F299" s="152"/>
      <c r="G299" s="152"/>
      <c r="H299" s="152"/>
      <c r="I299" s="152"/>
      <c r="J299" s="152"/>
    </row>
    <row r="300" spans="1:10" s="163" customFormat="1">
      <c r="A300" s="150" t="str">
        <f>IF(TRIM(G300)="*",SUMPRODUCT(--(TRIM($G$16:G300)="*"))&amp;".","")</f>
        <v/>
      </c>
      <c r="C300" s="208"/>
      <c r="D300" s="208"/>
      <c r="E300" s="139"/>
      <c r="F300" s="152"/>
      <c r="G300" s="152"/>
      <c r="H300" s="152"/>
      <c r="I300" s="152"/>
      <c r="J300" s="152"/>
    </row>
    <row r="301" spans="1:10" s="163" customFormat="1">
      <c r="A301" s="150" t="str">
        <f>IF(TRIM(G301)="*",SUMPRODUCT(--(TRIM($G$16:G301)="*"))&amp;".","")</f>
        <v/>
      </c>
      <c r="C301" s="208"/>
      <c r="D301" s="208"/>
      <c r="E301" s="139"/>
      <c r="F301" s="152"/>
      <c r="G301" s="152"/>
      <c r="H301" s="152"/>
      <c r="I301" s="152"/>
      <c r="J301" s="152"/>
    </row>
    <row r="302" spans="1:10" s="163" customFormat="1">
      <c r="A302" s="150" t="str">
        <f>IF(TRIM(G302)="*",SUMPRODUCT(--(TRIM($G$16:G302)="*"))&amp;".","")</f>
        <v/>
      </c>
      <c r="C302" s="208"/>
      <c r="D302" s="208"/>
      <c r="E302" s="139"/>
      <c r="F302" s="152"/>
      <c r="G302" s="152"/>
      <c r="H302" s="152"/>
      <c r="I302" s="152"/>
      <c r="J302" s="152"/>
    </row>
    <row r="303" spans="1:10" s="163" customFormat="1">
      <c r="A303" s="150" t="str">
        <f>IF(TRIM(G303)="*",SUMPRODUCT(--(TRIM($G$16:G303)="*"))&amp;".","")</f>
        <v/>
      </c>
      <c r="C303" s="208"/>
      <c r="D303" s="208"/>
      <c r="E303" s="139"/>
      <c r="F303" s="152"/>
      <c r="G303" s="152"/>
      <c r="H303" s="152"/>
      <c r="I303" s="152"/>
      <c r="J303" s="152"/>
    </row>
    <row r="304" spans="1:10" s="163" customFormat="1">
      <c r="A304" s="150" t="str">
        <f>IF(TRIM(G304)="*",SUMPRODUCT(--(TRIM($G$16:G304)="*"))&amp;".","")</f>
        <v/>
      </c>
      <c r="C304" s="208"/>
      <c r="D304" s="208"/>
      <c r="E304" s="139"/>
      <c r="F304" s="152"/>
      <c r="G304" s="152"/>
      <c r="H304" s="152"/>
      <c r="I304" s="152"/>
      <c r="J304" s="152"/>
    </row>
    <row r="305" spans="1:10" s="163" customFormat="1">
      <c r="A305" s="150" t="str">
        <f>IF(TRIM(G305)="*",SUMPRODUCT(--(TRIM($G$16:G305)="*"))&amp;".","")</f>
        <v/>
      </c>
      <c r="C305" s="208"/>
      <c r="D305" s="208"/>
      <c r="E305" s="139"/>
      <c r="F305" s="152"/>
      <c r="G305" s="152"/>
      <c r="H305" s="152"/>
      <c r="I305" s="152"/>
      <c r="J305" s="152"/>
    </row>
    <row r="306" spans="1:10" s="163" customFormat="1">
      <c r="A306" s="150" t="str">
        <f>IF(TRIM(G306)="*",SUMPRODUCT(--(TRIM($G$16:G306)="*"))&amp;".","")</f>
        <v/>
      </c>
      <c r="C306" s="208"/>
      <c r="D306" s="208"/>
      <c r="E306" s="139"/>
      <c r="F306" s="152"/>
      <c r="G306" s="152"/>
      <c r="H306" s="152"/>
      <c r="I306" s="152"/>
      <c r="J306" s="152"/>
    </row>
    <row r="307" spans="1:10" s="163" customFormat="1">
      <c r="A307" s="150" t="str">
        <f>IF(TRIM(G307)="*",SUMPRODUCT(--(TRIM($G$16:G307)="*"))&amp;".","")</f>
        <v/>
      </c>
      <c r="C307" s="208"/>
      <c r="D307" s="208"/>
      <c r="E307" s="139"/>
      <c r="F307" s="152"/>
      <c r="G307" s="152"/>
      <c r="H307" s="152"/>
      <c r="I307" s="152"/>
      <c r="J307" s="152"/>
    </row>
    <row r="308" spans="1:10" s="163" customFormat="1">
      <c r="A308" s="150" t="str">
        <f>IF(TRIM(G308)="*",SUMPRODUCT(--(TRIM($G$16:G308)="*"))&amp;".","")</f>
        <v/>
      </c>
      <c r="C308" s="208"/>
      <c r="D308" s="208"/>
      <c r="E308" s="139"/>
      <c r="F308" s="152"/>
      <c r="G308" s="152"/>
      <c r="H308" s="152"/>
      <c r="I308" s="152"/>
      <c r="J308" s="152"/>
    </row>
    <row r="309" spans="1:10" s="163" customFormat="1">
      <c r="A309" s="150" t="str">
        <f>IF(TRIM(G309)="*",SUMPRODUCT(--(TRIM($G$16:G309)="*"))&amp;".","")</f>
        <v/>
      </c>
      <c r="C309" s="208"/>
      <c r="D309" s="208"/>
      <c r="E309" s="139"/>
      <c r="F309" s="152"/>
      <c r="G309" s="152"/>
      <c r="H309" s="152"/>
      <c r="I309" s="152"/>
      <c r="J309" s="152"/>
    </row>
    <row r="310" spans="1:10" s="163" customFormat="1">
      <c r="A310" s="150" t="str">
        <f>IF(TRIM(G310)="*",SUMPRODUCT(--(TRIM($G$16:G310)="*"))&amp;".","")</f>
        <v/>
      </c>
      <c r="C310" s="208"/>
      <c r="D310" s="208"/>
      <c r="E310" s="139"/>
      <c r="F310" s="152"/>
      <c r="G310" s="152"/>
      <c r="H310" s="152"/>
      <c r="I310" s="152"/>
      <c r="J310" s="152"/>
    </row>
    <row r="311" spans="1:10" s="163" customFormat="1">
      <c r="A311" s="150" t="str">
        <f>IF(TRIM(G311)="*",SUMPRODUCT(--(TRIM($G$16:G311)="*"))&amp;".","")</f>
        <v/>
      </c>
      <c r="C311" s="208"/>
      <c r="D311" s="208"/>
      <c r="E311" s="139"/>
      <c r="F311" s="152"/>
      <c r="G311" s="152"/>
      <c r="H311" s="152"/>
      <c r="I311" s="152"/>
      <c r="J311" s="152"/>
    </row>
    <row r="312" spans="1:10" s="163" customFormat="1">
      <c r="A312" s="150" t="str">
        <f>IF(TRIM(G312)="*",SUMPRODUCT(--(TRIM($G$16:G312)="*"))&amp;".","")</f>
        <v/>
      </c>
      <c r="C312" s="208"/>
      <c r="D312" s="208"/>
      <c r="E312" s="139"/>
      <c r="F312" s="152"/>
      <c r="G312" s="152"/>
      <c r="H312" s="152"/>
      <c r="I312" s="152"/>
      <c r="J312" s="152"/>
    </row>
    <row r="313" spans="1:10" s="163" customFormat="1">
      <c r="A313" s="150" t="str">
        <f>IF(TRIM(G313)="*",SUMPRODUCT(--(TRIM($G$16:G313)="*"))&amp;".","")</f>
        <v/>
      </c>
      <c r="C313" s="208"/>
      <c r="D313" s="208"/>
      <c r="E313" s="139"/>
      <c r="F313" s="152"/>
      <c r="G313" s="152"/>
      <c r="H313" s="152"/>
      <c r="I313" s="152"/>
      <c r="J313" s="152"/>
    </row>
    <row r="314" spans="1:10" s="163" customFormat="1">
      <c r="A314" s="150" t="str">
        <f>IF(TRIM(G314)="*",SUMPRODUCT(--(TRIM($G$16:G314)="*"))&amp;".","")</f>
        <v/>
      </c>
      <c r="C314" s="208"/>
      <c r="D314" s="208"/>
      <c r="E314" s="139"/>
      <c r="F314" s="152"/>
      <c r="G314" s="152"/>
      <c r="H314" s="152"/>
      <c r="I314" s="152"/>
      <c r="J314" s="152"/>
    </row>
    <row r="315" spans="1:10" s="163" customFormat="1">
      <c r="A315" s="150" t="str">
        <f>IF(TRIM(G315)="*",SUMPRODUCT(--(TRIM($G$16:G315)="*"))&amp;".","")</f>
        <v/>
      </c>
      <c r="C315" s="208"/>
      <c r="D315" s="208"/>
      <c r="E315" s="139"/>
      <c r="F315" s="152"/>
      <c r="G315" s="152"/>
      <c r="H315" s="152"/>
      <c r="I315" s="152"/>
      <c r="J315" s="152"/>
    </row>
    <row r="316" spans="1:10" s="163" customFormat="1">
      <c r="A316" s="150" t="str">
        <f>IF(TRIM(G316)="*",SUMPRODUCT(--(TRIM($G$16:G316)="*"))&amp;".","")</f>
        <v/>
      </c>
      <c r="C316" s="208"/>
      <c r="D316" s="208"/>
      <c r="E316" s="139"/>
      <c r="F316" s="152"/>
      <c r="G316" s="152"/>
      <c r="H316" s="152"/>
      <c r="I316" s="152"/>
      <c r="J316" s="152"/>
    </row>
    <row r="317" spans="1:10" s="163" customFormat="1">
      <c r="A317" s="150" t="str">
        <f>IF(TRIM(G317)="*",SUMPRODUCT(--(TRIM($G$16:G317)="*"))&amp;".","")</f>
        <v/>
      </c>
      <c r="C317" s="208"/>
      <c r="D317" s="208"/>
      <c r="E317" s="139"/>
      <c r="F317" s="152"/>
      <c r="G317" s="152"/>
      <c r="H317" s="152"/>
      <c r="I317" s="152"/>
      <c r="J317" s="152"/>
    </row>
    <row r="318" spans="1:10" s="163" customFormat="1">
      <c r="A318" s="150" t="str">
        <f>IF(TRIM(G318)="*",SUMPRODUCT(--(TRIM($G$16:G318)="*"))&amp;".","")</f>
        <v/>
      </c>
      <c r="C318" s="208"/>
      <c r="D318" s="208"/>
      <c r="E318" s="139"/>
      <c r="F318" s="152"/>
      <c r="G318" s="152"/>
      <c r="H318" s="152"/>
      <c r="I318" s="152"/>
      <c r="J318" s="152"/>
    </row>
    <row r="319" spans="1:10" s="163" customFormat="1">
      <c r="A319" s="150" t="str">
        <f>IF(TRIM(G319)="*",SUMPRODUCT(--(TRIM($G$16:G319)="*"))&amp;".","")</f>
        <v/>
      </c>
      <c r="C319" s="208"/>
      <c r="D319" s="208"/>
      <c r="E319" s="139"/>
      <c r="F319" s="152"/>
      <c r="G319" s="152"/>
      <c r="H319" s="152"/>
      <c r="I319" s="152"/>
      <c r="J319" s="152"/>
    </row>
    <row r="320" spans="1:10" s="163" customFormat="1">
      <c r="A320" s="150" t="str">
        <f>IF(TRIM(G320)="*",SUMPRODUCT(--(TRIM($G$16:G320)="*"))&amp;".","")</f>
        <v/>
      </c>
      <c r="C320" s="208"/>
      <c r="D320" s="208"/>
      <c r="E320" s="139"/>
      <c r="F320" s="152"/>
      <c r="G320" s="152"/>
      <c r="H320" s="152"/>
      <c r="I320" s="152"/>
      <c r="J320" s="152"/>
    </row>
    <row r="321" spans="1:10" s="163" customFormat="1">
      <c r="A321" s="150" t="str">
        <f>IF(TRIM(G321)="*",SUMPRODUCT(--(TRIM($G$16:G321)="*"))&amp;".","")</f>
        <v/>
      </c>
      <c r="C321" s="208"/>
      <c r="D321" s="208"/>
      <c r="E321" s="139"/>
      <c r="F321" s="152"/>
      <c r="G321" s="152"/>
      <c r="H321" s="152"/>
      <c r="I321" s="152"/>
      <c r="J321" s="152"/>
    </row>
    <row r="322" spans="1:10" s="163" customFormat="1">
      <c r="A322" s="150" t="str">
        <f>IF(TRIM(G322)="*",SUMPRODUCT(--(TRIM($G$16:G322)="*"))&amp;".","")</f>
        <v/>
      </c>
      <c r="C322" s="208"/>
      <c r="D322" s="208"/>
      <c r="E322" s="139"/>
      <c r="F322" s="152"/>
      <c r="G322" s="152"/>
      <c r="H322" s="152"/>
      <c r="I322" s="152"/>
      <c r="J322" s="152"/>
    </row>
    <row r="323" spans="1:10" s="163" customFormat="1">
      <c r="A323" s="150" t="str">
        <f>IF(TRIM(G323)="*",SUMPRODUCT(--(TRIM($G$16:G323)="*"))&amp;".","")</f>
        <v/>
      </c>
      <c r="C323" s="208"/>
      <c r="D323" s="208"/>
      <c r="E323" s="139"/>
      <c r="F323" s="152"/>
      <c r="G323" s="152"/>
      <c r="H323" s="152"/>
      <c r="I323" s="152"/>
      <c r="J323" s="152"/>
    </row>
    <row r="324" spans="1:10" s="163" customFormat="1">
      <c r="A324" s="150" t="str">
        <f>IF(TRIM(G324)="*",SUMPRODUCT(--(TRIM($G$16:G324)="*"))&amp;".","")</f>
        <v/>
      </c>
      <c r="C324" s="208"/>
      <c r="D324" s="208"/>
      <c r="E324" s="139"/>
      <c r="F324" s="152"/>
      <c r="G324" s="152"/>
      <c r="H324" s="152"/>
      <c r="I324" s="152"/>
      <c r="J324" s="152"/>
    </row>
    <row r="325" spans="1:10" s="163" customFormat="1">
      <c r="A325" s="150" t="str">
        <f>IF(TRIM(G325)="*",SUMPRODUCT(--(TRIM($G$16:G325)="*"))&amp;".","")</f>
        <v/>
      </c>
      <c r="C325" s="208"/>
      <c r="D325" s="208"/>
      <c r="E325" s="139"/>
      <c r="F325" s="152"/>
      <c r="G325" s="152"/>
      <c r="H325" s="152"/>
      <c r="I325" s="152"/>
      <c r="J325" s="152"/>
    </row>
    <row r="326" spans="1:10" s="163" customFormat="1">
      <c r="A326" s="150" t="str">
        <f>IF(TRIM(G326)="*",SUMPRODUCT(--(TRIM($G$16:G326)="*"))&amp;".","")</f>
        <v/>
      </c>
      <c r="C326" s="208"/>
      <c r="D326" s="208"/>
      <c r="E326" s="139"/>
      <c r="F326" s="152"/>
      <c r="G326" s="152"/>
      <c r="H326" s="152"/>
      <c r="I326" s="152"/>
      <c r="J326" s="152"/>
    </row>
    <row r="327" spans="1:10" s="163" customFormat="1">
      <c r="A327" s="150" t="str">
        <f>IF(TRIM(G327)="*",SUMPRODUCT(--(TRIM($G$16:G327)="*"))&amp;".","")</f>
        <v/>
      </c>
      <c r="C327" s="208"/>
      <c r="D327" s="208"/>
      <c r="E327" s="139"/>
      <c r="F327" s="152"/>
      <c r="G327" s="152"/>
      <c r="H327" s="152"/>
      <c r="I327" s="152"/>
      <c r="J327" s="152"/>
    </row>
    <row r="328" spans="1:10" s="163" customFormat="1">
      <c r="A328" s="150" t="str">
        <f>IF(TRIM(G328)="*",SUMPRODUCT(--(TRIM($G$16:G328)="*"))&amp;".","")</f>
        <v/>
      </c>
      <c r="C328" s="208"/>
      <c r="D328" s="208"/>
      <c r="E328" s="139"/>
      <c r="F328" s="152"/>
      <c r="G328" s="152"/>
      <c r="H328" s="152"/>
      <c r="I328" s="152"/>
      <c r="J328" s="152"/>
    </row>
    <row r="329" spans="1:10" s="163" customFormat="1">
      <c r="A329" s="150" t="str">
        <f>IF(TRIM(G329)="*",SUMPRODUCT(--(TRIM($G$16:G329)="*"))&amp;".","")</f>
        <v/>
      </c>
      <c r="C329" s="208"/>
      <c r="D329" s="208"/>
      <c r="E329" s="139"/>
      <c r="F329" s="152"/>
      <c r="G329" s="152"/>
      <c r="H329" s="152"/>
      <c r="I329" s="152"/>
      <c r="J329" s="152"/>
    </row>
    <row r="330" spans="1:10" s="163" customFormat="1">
      <c r="A330" s="150" t="str">
        <f>IF(TRIM(G330)="*",SUMPRODUCT(--(TRIM($G$16:G330)="*"))&amp;".","")</f>
        <v/>
      </c>
      <c r="C330" s="208"/>
      <c r="D330" s="208"/>
      <c r="E330" s="139"/>
      <c r="F330" s="152"/>
      <c r="G330" s="152"/>
      <c r="H330" s="152"/>
      <c r="I330" s="152"/>
      <c r="J330" s="152"/>
    </row>
    <row r="331" spans="1:10" s="163" customFormat="1">
      <c r="A331" s="150" t="str">
        <f>IF(TRIM(G331)="*",SUMPRODUCT(--(TRIM($G$16:G331)="*"))&amp;".","")</f>
        <v/>
      </c>
      <c r="C331" s="208"/>
      <c r="D331" s="208"/>
      <c r="E331" s="139"/>
      <c r="F331" s="152"/>
      <c r="G331" s="152"/>
      <c r="H331" s="152"/>
      <c r="I331" s="152"/>
      <c r="J331" s="152"/>
    </row>
  </sheetData>
  <sheetProtection algorithmName="SHA-512" hashValue="7rJoLLGzvJL86REmLZ2e1qnzwHUfAEXNgTqHIqK/xq9q7eHd+VE02UbhdcxSKOYMq9e7DkmeF/xcWuNjdGT3ag==" saltValue="Ic45YDYmtIJIBpt7lWY06w==" spinCount="100000" sheet="1" objects="1" scenarios="1"/>
  <pageMargins left="0.7" right="0.7" top="0.75" bottom="0.75" header="0.3" footer="0.3"/>
  <pageSetup paperSize="9" scale="90" orientation="portrait" r:id="rId1"/>
  <headerFooter>
    <oddHeader>&amp;CSŠ JESENICE_OPREMA 2</oddHeader>
    <oddFooter>&amp;CPopis del in količine za OPREMO 2&amp;R&amp;P / &amp;N</oddFooter>
  </headerFooter>
  <rowBreaks count="4" manualBreakCount="4">
    <brk id="25" max="5" man="1"/>
    <brk id="58" max="5" man="1"/>
    <brk id="77" max="5" man="1"/>
    <brk id="95"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28F48-F28B-4456-BA2F-3BB2FC35A46A}">
  <sheetPr>
    <tabColor rgb="FF92D050"/>
  </sheetPr>
  <dimension ref="A1:F569"/>
  <sheetViews>
    <sheetView tabSelected="1" view="pageBreakPreview" zoomScale="130" zoomScaleNormal="100" zoomScaleSheetLayoutView="130" workbookViewId="0">
      <selection activeCell="H7" sqref="H7"/>
    </sheetView>
  </sheetViews>
  <sheetFormatPr defaultRowHeight="13.15"/>
  <cols>
    <col min="1" max="1" width="5" style="3" customWidth="1"/>
    <col min="2" max="2" width="51.88671875" style="3" customWidth="1"/>
    <col min="3" max="3" width="7.5546875" style="11" bestFit="1" customWidth="1"/>
    <col min="4" max="4" width="9.21875" style="11" customWidth="1"/>
    <col min="5" max="5" width="11.88671875" style="11" bestFit="1" customWidth="1"/>
    <col min="6" max="6" width="11.88671875" style="126" customWidth="1"/>
    <col min="7" max="16384" width="8.88671875" style="127"/>
  </cols>
  <sheetData>
    <row r="1" spans="1:6" s="98" customFormat="1" ht="16.3" thickBot="1">
      <c r="A1" s="94" t="s">
        <v>127</v>
      </c>
      <c r="B1" s="9" t="s">
        <v>136</v>
      </c>
      <c r="C1" s="95"/>
      <c r="D1" s="95"/>
      <c r="E1" s="96"/>
      <c r="F1" s="97"/>
    </row>
    <row r="2" spans="1:6" s="3" customFormat="1">
      <c r="A2" s="2"/>
      <c r="B2" s="2"/>
      <c r="C2" s="31"/>
      <c r="D2" s="31"/>
      <c r="E2" s="99"/>
      <c r="F2" s="100"/>
    </row>
    <row r="3" spans="1:6" s="3" customFormat="1">
      <c r="A3" s="2"/>
      <c r="B3" s="2" t="s">
        <v>19</v>
      </c>
      <c r="C3" s="31"/>
      <c r="D3" s="31"/>
      <c r="E3" s="99"/>
      <c r="F3" s="100"/>
    </row>
    <row r="4" spans="1:6" s="3" customFormat="1" ht="26.3">
      <c r="A4" s="2"/>
      <c r="B4" s="10" t="s">
        <v>138</v>
      </c>
      <c r="C4" s="101"/>
      <c r="D4" s="101"/>
      <c r="E4" s="101"/>
      <c r="F4" s="102"/>
    </row>
    <row r="5" spans="1:6" s="3" customFormat="1" ht="26.3">
      <c r="A5" s="2"/>
      <c r="B5" s="75" t="s">
        <v>487</v>
      </c>
      <c r="C5" s="101"/>
      <c r="D5" s="101"/>
      <c r="E5" s="101"/>
      <c r="F5" s="102"/>
    </row>
    <row r="6" spans="1:6" s="3" customFormat="1" ht="39.450000000000003">
      <c r="A6" s="2"/>
      <c r="B6" s="10" t="s">
        <v>349</v>
      </c>
      <c r="C6" s="101"/>
      <c r="D6" s="101"/>
      <c r="E6" s="101"/>
      <c r="F6" s="102"/>
    </row>
    <row r="7" spans="1:6" s="3" customFormat="1" ht="39.450000000000003">
      <c r="A7" s="2"/>
      <c r="B7" s="10" t="s">
        <v>338</v>
      </c>
      <c r="C7" s="101"/>
      <c r="D7" s="101"/>
      <c r="E7" s="101"/>
      <c r="F7" s="102"/>
    </row>
    <row r="8" spans="1:6" s="3" customFormat="1" ht="39.450000000000003">
      <c r="A8" s="2"/>
      <c r="B8" s="10" t="s">
        <v>380</v>
      </c>
      <c r="C8" s="101"/>
      <c r="D8" s="101"/>
      <c r="E8" s="101"/>
      <c r="F8" s="102"/>
    </row>
    <row r="9" spans="1:6" s="3" customFormat="1" ht="26.3">
      <c r="A9" s="2"/>
      <c r="B9" s="10" t="s">
        <v>345</v>
      </c>
      <c r="C9" s="101"/>
      <c r="D9" s="101"/>
      <c r="E9" s="101"/>
      <c r="F9" s="102"/>
    </row>
    <row r="10" spans="1:6" s="3" customFormat="1" ht="197.25">
      <c r="A10" s="2"/>
      <c r="B10" s="10" t="s">
        <v>139</v>
      </c>
      <c r="C10" s="101"/>
      <c r="D10" s="101"/>
      <c r="E10" s="101"/>
      <c r="F10" s="102"/>
    </row>
    <row r="11" spans="1:6" s="103" customFormat="1">
      <c r="B11" s="10"/>
      <c r="C11" s="104"/>
      <c r="D11" s="104"/>
      <c r="E11" s="104"/>
      <c r="F11" s="105"/>
    </row>
    <row r="12" spans="1:6" s="103" customFormat="1" ht="26.3">
      <c r="A12" s="106" t="s">
        <v>16</v>
      </c>
      <c r="B12" s="107" t="s">
        <v>17</v>
      </c>
      <c r="C12" s="108" t="s">
        <v>15</v>
      </c>
      <c r="D12" s="108" t="s">
        <v>18</v>
      </c>
      <c r="E12" s="76" t="s">
        <v>448</v>
      </c>
      <c r="F12" s="76" t="s">
        <v>449</v>
      </c>
    </row>
    <row r="13" spans="1:6" s="6" customFormat="1" ht="15.05" customHeight="1">
      <c r="A13" s="103"/>
      <c r="B13" s="109"/>
      <c r="C13" s="110"/>
      <c r="D13" s="110"/>
      <c r="E13" s="111"/>
      <c r="F13" s="111"/>
    </row>
    <row r="14" spans="1:6" s="3" customFormat="1">
      <c r="A14" s="112" t="s">
        <v>339</v>
      </c>
      <c r="B14" s="113" t="s">
        <v>344</v>
      </c>
      <c r="C14" s="114"/>
      <c r="D14" s="114"/>
      <c r="E14" s="74"/>
      <c r="F14" s="74"/>
    </row>
    <row r="15" spans="1:6" s="3" customFormat="1">
      <c r="A15" s="115"/>
      <c r="B15" s="113" t="s">
        <v>342</v>
      </c>
      <c r="C15" s="114"/>
      <c r="D15" s="114"/>
      <c r="E15" s="74"/>
      <c r="F15" s="74"/>
    </row>
    <row r="16" spans="1:6" s="3" customFormat="1" ht="26.3">
      <c r="A16" s="115"/>
      <c r="B16" s="4" t="s">
        <v>334</v>
      </c>
      <c r="C16" s="114"/>
      <c r="D16" s="114"/>
      <c r="E16" s="74"/>
      <c r="F16" s="74" t="str">
        <f>IF(C16="","",E16*C16)</f>
        <v/>
      </c>
    </row>
    <row r="17" spans="1:6" s="3" customFormat="1">
      <c r="A17" s="115"/>
      <c r="B17" s="4"/>
      <c r="C17" s="114"/>
      <c r="D17" s="114"/>
      <c r="E17" s="74"/>
      <c r="F17" s="74"/>
    </row>
    <row r="18" spans="1:6" s="3" customFormat="1">
      <c r="A18" s="112" t="s">
        <v>140</v>
      </c>
      <c r="B18" s="113" t="s">
        <v>353</v>
      </c>
      <c r="C18" s="114" t="s">
        <v>5</v>
      </c>
      <c r="D18" s="114">
        <v>1</v>
      </c>
      <c r="E18" s="77"/>
      <c r="F18" s="74">
        <f>D18*E18</f>
        <v>0</v>
      </c>
    </row>
    <row r="19" spans="1:6" s="3" customFormat="1">
      <c r="A19" s="115"/>
      <c r="B19" s="116" t="s">
        <v>141</v>
      </c>
      <c r="C19" s="114"/>
      <c r="D19" s="114"/>
      <c r="E19" s="74"/>
      <c r="F19" s="74" t="str">
        <f>IF(C19="","",E19*C19)</f>
        <v/>
      </c>
    </row>
    <row r="20" spans="1:6" s="3" customFormat="1">
      <c r="A20" s="115"/>
      <c r="B20" s="116" t="s">
        <v>142</v>
      </c>
      <c r="C20" s="114"/>
      <c r="D20" s="114"/>
      <c r="E20" s="74"/>
      <c r="F20" s="74"/>
    </row>
    <row r="21" spans="1:6" s="3" customFormat="1">
      <c r="A21" s="115"/>
      <c r="B21" s="116" t="s">
        <v>143</v>
      </c>
      <c r="C21" s="114"/>
      <c r="D21" s="114"/>
      <c r="E21" s="74"/>
      <c r="F21" s="74"/>
    </row>
    <row r="22" spans="1:6" s="3" customFormat="1" ht="26.3">
      <c r="A22" s="115"/>
      <c r="B22" s="116" t="s">
        <v>144</v>
      </c>
      <c r="C22" s="114"/>
      <c r="D22" s="114"/>
      <c r="E22" s="74"/>
      <c r="F22" s="74"/>
    </row>
    <row r="23" spans="1:6" s="3" customFormat="1" ht="26.3">
      <c r="A23" s="115"/>
      <c r="B23" s="116" t="s">
        <v>335</v>
      </c>
      <c r="C23" s="114"/>
      <c r="D23" s="114"/>
      <c r="E23" s="74"/>
      <c r="F23" s="74"/>
    </row>
    <row r="24" spans="1:6" s="3" customFormat="1" ht="26.3">
      <c r="A24" s="115"/>
      <c r="B24" s="116" t="s">
        <v>336</v>
      </c>
      <c r="C24" s="114"/>
      <c r="D24" s="114"/>
      <c r="E24" s="74"/>
      <c r="F24" s="74"/>
    </row>
    <row r="25" spans="1:6" s="3" customFormat="1" ht="26.3">
      <c r="A25" s="115"/>
      <c r="B25" s="116" t="s">
        <v>1127</v>
      </c>
      <c r="C25" s="114"/>
      <c r="D25" s="114"/>
      <c r="E25" s="74"/>
      <c r="F25" s="74"/>
    </row>
    <row r="26" spans="1:6" s="3" customFormat="1" ht="26.3">
      <c r="A26" s="115"/>
      <c r="B26" s="116" t="s">
        <v>337</v>
      </c>
      <c r="C26" s="114"/>
      <c r="D26" s="114"/>
      <c r="E26" s="74"/>
      <c r="F26" s="74"/>
    </row>
    <row r="27" spans="1:6" s="3" customFormat="1">
      <c r="A27" s="115"/>
      <c r="B27" s="117" t="s">
        <v>147</v>
      </c>
      <c r="C27" s="114"/>
      <c r="D27" s="114"/>
      <c r="E27" s="74"/>
      <c r="F27" s="74"/>
    </row>
    <row r="28" spans="1:6" s="3" customFormat="1">
      <c r="A28" s="115"/>
      <c r="B28" s="116" t="s">
        <v>148</v>
      </c>
      <c r="C28" s="114"/>
      <c r="D28" s="114"/>
      <c r="E28" s="74"/>
      <c r="F28" s="74"/>
    </row>
    <row r="29" spans="1:6" s="3" customFormat="1">
      <c r="A29" s="115"/>
      <c r="B29" s="116" t="s">
        <v>149</v>
      </c>
      <c r="C29" s="114"/>
      <c r="D29" s="114"/>
      <c r="E29" s="74"/>
      <c r="F29" s="74"/>
    </row>
    <row r="30" spans="1:6" s="3" customFormat="1">
      <c r="A30" s="115"/>
      <c r="B30" s="116" t="s">
        <v>150</v>
      </c>
      <c r="C30" s="114"/>
      <c r="D30" s="114"/>
      <c r="E30" s="74"/>
      <c r="F30" s="74"/>
    </row>
    <row r="31" spans="1:6" s="3" customFormat="1">
      <c r="A31" s="115"/>
      <c r="B31" s="116"/>
      <c r="C31" s="114"/>
      <c r="D31" s="114"/>
      <c r="E31" s="74"/>
      <c r="F31" s="74"/>
    </row>
    <row r="32" spans="1:6" s="3" customFormat="1">
      <c r="A32" s="112" t="s">
        <v>151</v>
      </c>
      <c r="B32" s="113" t="s">
        <v>152</v>
      </c>
      <c r="C32" s="114" t="s">
        <v>0</v>
      </c>
      <c r="D32" s="114">
        <v>1</v>
      </c>
      <c r="E32" s="77"/>
      <c r="F32" s="74">
        <f>D32*E32</f>
        <v>0</v>
      </c>
    </row>
    <row r="33" spans="1:6" s="3" customFormat="1">
      <c r="A33" s="115"/>
      <c r="B33" s="116" t="s">
        <v>153</v>
      </c>
      <c r="C33" s="114"/>
      <c r="D33" s="114"/>
      <c r="E33" s="74"/>
      <c r="F33" s="74"/>
    </row>
    <row r="34" spans="1:6" s="3" customFormat="1" ht="26.3">
      <c r="A34" s="115"/>
      <c r="B34" s="116" t="s">
        <v>146</v>
      </c>
      <c r="C34" s="114"/>
      <c r="D34" s="114"/>
      <c r="E34" s="74"/>
      <c r="F34" s="74"/>
    </row>
    <row r="35" spans="1:6" s="3" customFormat="1" ht="26.3">
      <c r="A35" s="115"/>
      <c r="B35" s="116" t="s">
        <v>1127</v>
      </c>
      <c r="C35" s="114"/>
      <c r="D35" s="114"/>
      <c r="E35" s="74"/>
      <c r="F35" s="74"/>
    </row>
    <row r="36" spans="1:6" s="3" customFormat="1" ht="26.3">
      <c r="A36" s="115"/>
      <c r="B36" s="116" t="s">
        <v>337</v>
      </c>
      <c r="C36" s="114"/>
      <c r="D36" s="114"/>
      <c r="E36" s="74"/>
      <c r="F36" s="74"/>
    </row>
    <row r="37" spans="1:6" s="3" customFormat="1">
      <c r="A37" s="115"/>
      <c r="B37" s="116" t="s">
        <v>154</v>
      </c>
      <c r="C37" s="114"/>
      <c r="D37" s="114"/>
      <c r="E37" s="74"/>
      <c r="F37" s="74"/>
    </row>
    <row r="38" spans="1:6" s="3" customFormat="1">
      <c r="A38" s="115"/>
      <c r="B38" s="116"/>
      <c r="C38" s="114"/>
      <c r="D38" s="114"/>
      <c r="E38" s="74"/>
      <c r="F38" s="74"/>
    </row>
    <row r="39" spans="1:6" s="3" customFormat="1">
      <c r="A39" s="112" t="s">
        <v>155</v>
      </c>
      <c r="B39" s="113" t="s">
        <v>156</v>
      </c>
      <c r="C39" s="114" t="s">
        <v>0</v>
      </c>
      <c r="D39" s="114">
        <v>1</v>
      </c>
      <c r="E39" s="77"/>
      <c r="F39" s="74">
        <f>D39*E39</f>
        <v>0</v>
      </c>
    </row>
    <row r="40" spans="1:6" s="3" customFormat="1">
      <c r="A40" s="115"/>
      <c r="B40" s="116" t="s">
        <v>153</v>
      </c>
      <c r="C40" s="114"/>
      <c r="D40" s="114"/>
      <c r="E40" s="74"/>
      <c r="F40" s="74"/>
    </row>
    <row r="41" spans="1:6" s="3" customFormat="1" ht="26.3">
      <c r="A41" s="115"/>
      <c r="B41" s="116" t="s">
        <v>146</v>
      </c>
      <c r="C41" s="114"/>
      <c r="D41" s="114"/>
      <c r="E41" s="74"/>
      <c r="F41" s="74"/>
    </row>
    <row r="42" spans="1:6" s="3" customFormat="1" ht="26.3">
      <c r="A42" s="115"/>
      <c r="B42" s="116" t="s">
        <v>1127</v>
      </c>
      <c r="C42" s="114"/>
      <c r="D42" s="114"/>
      <c r="E42" s="74"/>
      <c r="F42" s="74"/>
    </row>
    <row r="43" spans="1:6" s="3" customFormat="1" ht="26.3">
      <c r="A43" s="115"/>
      <c r="B43" s="116" t="s">
        <v>337</v>
      </c>
      <c r="C43" s="114"/>
      <c r="D43" s="114"/>
      <c r="E43" s="74"/>
      <c r="F43" s="74"/>
    </row>
    <row r="44" spans="1:6" s="3" customFormat="1">
      <c r="A44" s="115"/>
      <c r="B44" s="117" t="s">
        <v>147</v>
      </c>
      <c r="C44" s="114"/>
      <c r="D44" s="114"/>
      <c r="E44" s="74"/>
      <c r="F44" s="74"/>
    </row>
    <row r="45" spans="1:6" s="3" customFormat="1" ht="26.3">
      <c r="A45" s="115"/>
      <c r="B45" s="116" t="s">
        <v>146</v>
      </c>
      <c r="C45" s="114"/>
      <c r="D45" s="114"/>
      <c r="E45" s="74"/>
      <c r="F45" s="74"/>
    </row>
    <row r="46" spans="1:6" s="3" customFormat="1">
      <c r="A46" s="115"/>
      <c r="B46" s="116" t="s">
        <v>157</v>
      </c>
      <c r="C46" s="114"/>
      <c r="D46" s="114"/>
      <c r="E46" s="74"/>
      <c r="F46" s="74"/>
    </row>
    <row r="47" spans="1:6" s="3" customFormat="1">
      <c r="A47" s="115"/>
      <c r="B47" s="116"/>
      <c r="C47" s="114"/>
      <c r="D47" s="114"/>
      <c r="E47" s="74"/>
      <c r="F47" s="74"/>
    </row>
    <row r="48" spans="1:6" s="3" customFormat="1" ht="26.3">
      <c r="A48" s="112" t="s">
        <v>158</v>
      </c>
      <c r="B48" s="113" t="s">
        <v>354</v>
      </c>
      <c r="C48" s="114" t="s">
        <v>5</v>
      </c>
      <c r="D48" s="114">
        <v>1</v>
      </c>
      <c r="E48" s="77"/>
      <c r="F48" s="74">
        <f>D48*E48</f>
        <v>0</v>
      </c>
    </row>
    <row r="49" spans="1:6" s="3" customFormat="1">
      <c r="A49" s="115"/>
      <c r="B49" s="116" t="s">
        <v>141</v>
      </c>
      <c r="C49" s="114"/>
      <c r="D49" s="114"/>
      <c r="E49" s="74"/>
      <c r="F49" s="74"/>
    </row>
    <row r="50" spans="1:6" s="3" customFormat="1">
      <c r="A50" s="115"/>
      <c r="B50" s="116" t="s">
        <v>142</v>
      </c>
      <c r="C50" s="114"/>
      <c r="D50" s="114"/>
      <c r="E50" s="74"/>
      <c r="F50" s="74"/>
    </row>
    <row r="51" spans="1:6" s="3" customFormat="1">
      <c r="A51" s="115"/>
      <c r="B51" s="116" t="s">
        <v>143</v>
      </c>
      <c r="C51" s="114"/>
      <c r="D51" s="114"/>
      <c r="E51" s="74"/>
      <c r="F51" s="74"/>
    </row>
    <row r="52" spans="1:6" s="3" customFormat="1" ht="26.3">
      <c r="A52" s="115"/>
      <c r="B52" s="116" t="s">
        <v>145</v>
      </c>
      <c r="C52" s="114"/>
      <c r="D52" s="114"/>
      <c r="E52" s="74"/>
      <c r="F52" s="74"/>
    </row>
    <row r="53" spans="1:6" s="3" customFormat="1" ht="26.3">
      <c r="A53" s="115"/>
      <c r="B53" s="116" t="s">
        <v>146</v>
      </c>
      <c r="C53" s="114"/>
      <c r="D53" s="114"/>
      <c r="E53" s="74"/>
      <c r="F53" s="74"/>
    </row>
    <row r="54" spans="1:6" s="3" customFormat="1" ht="26.3">
      <c r="A54" s="115"/>
      <c r="B54" s="116" t="s">
        <v>1127</v>
      </c>
      <c r="C54" s="114"/>
      <c r="D54" s="114"/>
      <c r="E54" s="74"/>
      <c r="F54" s="74"/>
    </row>
    <row r="55" spans="1:6" s="3" customFormat="1" ht="26.3">
      <c r="A55" s="115"/>
      <c r="B55" s="116" t="s">
        <v>337</v>
      </c>
      <c r="C55" s="114"/>
      <c r="D55" s="114"/>
      <c r="E55" s="74"/>
      <c r="F55" s="74"/>
    </row>
    <row r="56" spans="1:6" s="3" customFormat="1" ht="26.3">
      <c r="A56" s="115"/>
      <c r="B56" s="116" t="s">
        <v>159</v>
      </c>
      <c r="C56" s="114"/>
      <c r="D56" s="114"/>
      <c r="E56" s="74"/>
      <c r="F56" s="74"/>
    </row>
    <row r="57" spans="1:6" s="3" customFormat="1">
      <c r="A57" s="115"/>
      <c r="B57" s="116" t="s">
        <v>160</v>
      </c>
      <c r="C57" s="114"/>
      <c r="D57" s="114"/>
      <c r="E57" s="74"/>
      <c r="F57" s="74"/>
    </row>
    <row r="58" spans="1:6" s="3" customFormat="1">
      <c r="A58" s="115"/>
      <c r="B58" s="117" t="s">
        <v>147</v>
      </c>
      <c r="C58" s="114"/>
      <c r="D58" s="114"/>
      <c r="E58" s="74"/>
      <c r="F58" s="74"/>
    </row>
    <row r="59" spans="1:6" s="3" customFormat="1">
      <c r="A59" s="115"/>
      <c r="B59" s="116" t="s">
        <v>150</v>
      </c>
      <c r="C59" s="114"/>
      <c r="D59" s="114"/>
      <c r="E59" s="74"/>
      <c r="F59" s="74"/>
    </row>
    <row r="60" spans="1:6" s="3" customFormat="1">
      <c r="A60" s="115"/>
      <c r="B60" s="116"/>
      <c r="C60" s="114"/>
      <c r="D60" s="114"/>
      <c r="E60" s="74"/>
      <c r="F60" s="74"/>
    </row>
    <row r="61" spans="1:6" s="3" customFormat="1">
      <c r="A61" s="112" t="s">
        <v>161</v>
      </c>
      <c r="B61" s="113" t="s">
        <v>355</v>
      </c>
      <c r="C61" s="114" t="s">
        <v>0</v>
      </c>
      <c r="D61" s="114">
        <v>1</v>
      </c>
      <c r="E61" s="77"/>
      <c r="F61" s="74">
        <f>D61*E61</f>
        <v>0</v>
      </c>
    </row>
    <row r="62" spans="1:6" s="3" customFormat="1">
      <c r="A62" s="115"/>
      <c r="B62" s="116" t="s">
        <v>141</v>
      </c>
      <c r="C62" s="114"/>
      <c r="D62" s="114"/>
      <c r="E62" s="74"/>
      <c r="F62" s="74"/>
    </row>
    <row r="63" spans="1:6" s="3" customFormat="1">
      <c r="A63" s="115"/>
      <c r="B63" s="116" t="s">
        <v>142</v>
      </c>
      <c r="C63" s="114"/>
      <c r="D63" s="114"/>
      <c r="E63" s="74"/>
      <c r="F63" s="74"/>
    </row>
    <row r="64" spans="1:6" s="3" customFormat="1">
      <c r="A64" s="115"/>
      <c r="B64" s="116" t="s">
        <v>143</v>
      </c>
      <c r="C64" s="114"/>
      <c r="D64" s="114"/>
      <c r="E64" s="74"/>
      <c r="F64" s="74"/>
    </row>
    <row r="65" spans="1:6" s="3" customFormat="1" ht="26.3">
      <c r="A65" s="115"/>
      <c r="B65" s="116" t="s">
        <v>144</v>
      </c>
      <c r="C65" s="114"/>
      <c r="D65" s="114"/>
      <c r="E65" s="74"/>
      <c r="F65" s="74"/>
    </row>
    <row r="66" spans="1:6" s="3" customFormat="1" ht="26.3">
      <c r="A66" s="115"/>
      <c r="B66" s="116" t="s">
        <v>162</v>
      </c>
      <c r="C66" s="114"/>
      <c r="D66" s="114"/>
      <c r="E66" s="74"/>
      <c r="F66" s="74"/>
    </row>
    <row r="67" spans="1:6" s="3" customFormat="1" ht="26.3">
      <c r="A67" s="115"/>
      <c r="B67" s="116" t="s">
        <v>1127</v>
      </c>
      <c r="C67" s="114"/>
      <c r="D67" s="114"/>
      <c r="E67" s="74"/>
      <c r="F67" s="74"/>
    </row>
    <row r="68" spans="1:6" s="3" customFormat="1" ht="26.3">
      <c r="A68" s="115"/>
      <c r="B68" s="116" t="s">
        <v>337</v>
      </c>
      <c r="C68" s="114"/>
      <c r="D68" s="114"/>
      <c r="E68" s="74"/>
      <c r="F68" s="74"/>
    </row>
    <row r="69" spans="1:6" s="3" customFormat="1">
      <c r="A69" s="115"/>
      <c r="B69" s="117" t="s">
        <v>147</v>
      </c>
      <c r="C69" s="114"/>
      <c r="D69" s="114"/>
      <c r="E69" s="74"/>
      <c r="F69" s="74"/>
    </row>
    <row r="70" spans="1:6" s="3" customFormat="1" ht="26.3">
      <c r="A70" s="115"/>
      <c r="B70" s="116" t="s">
        <v>163</v>
      </c>
      <c r="C70" s="114"/>
      <c r="D70" s="114"/>
      <c r="E70" s="74"/>
      <c r="F70" s="74"/>
    </row>
    <row r="71" spans="1:6" s="3" customFormat="1">
      <c r="A71" s="115"/>
      <c r="B71" s="116" t="s">
        <v>164</v>
      </c>
      <c r="C71" s="114"/>
      <c r="D71" s="114"/>
      <c r="E71" s="74"/>
      <c r="F71" s="74"/>
    </row>
    <row r="72" spans="1:6" s="3" customFormat="1">
      <c r="A72" s="115"/>
      <c r="B72" s="116"/>
      <c r="C72" s="114"/>
      <c r="D72" s="114"/>
      <c r="E72" s="74"/>
      <c r="F72" s="74"/>
    </row>
    <row r="73" spans="1:6" s="3" customFormat="1">
      <c r="A73" s="112" t="s">
        <v>165</v>
      </c>
      <c r="B73" s="113" t="s">
        <v>166</v>
      </c>
      <c r="C73" s="114" t="s">
        <v>0</v>
      </c>
      <c r="D73" s="114">
        <v>1</v>
      </c>
      <c r="E73" s="77"/>
      <c r="F73" s="74">
        <f>D73*E73</f>
        <v>0</v>
      </c>
    </row>
    <row r="74" spans="1:6" s="3" customFormat="1">
      <c r="A74" s="115"/>
      <c r="B74" s="116" t="s">
        <v>141</v>
      </c>
      <c r="C74" s="114"/>
      <c r="D74" s="114"/>
      <c r="E74" s="74"/>
      <c r="F74" s="74"/>
    </row>
    <row r="75" spans="1:6" s="3" customFormat="1">
      <c r="A75" s="115"/>
      <c r="B75" s="116" t="s">
        <v>142</v>
      </c>
      <c r="C75" s="114"/>
      <c r="D75" s="114"/>
      <c r="E75" s="74"/>
      <c r="F75" s="74"/>
    </row>
    <row r="76" spans="1:6" s="3" customFormat="1">
      <c r="A76" s="115"/>
      <c r="B76" s="116" t="s">
        <v>143</v>
      </c>
      <c r="C76" s="114"/>
      <c r="D76" s="114"/>
      <c r="E76" s="74"/>
      <c r="F76" s="74"/>
    </row>
    <row r="77" spans="1:6" s="3" customFormat="1" ht="26.3">
      <c r="A77" s="115"/>
      <c r="B77" s="116" t="s">
        <v>162</v>
      </c>
      <c r="C77" s="114"/>
      <c r="D77" s="114"/>
      <c r="E77" s="74"/>
      <c r="F77" s="74"/>
    </row>
    <row r="78" spans="1:6" s="3" customFormat="1" ht="26.3">
      <c r="A78" s="115"/>
      <c r="B78" s="116" t="s">
        <v>1127</v>
      </c>
      <c r="C78" s="114"/>
      <c r="D78" s="114"/>
      <c r="E78" s="74"/>
      <c r="F78" s="74"/>
    </row>
    <row r="79" spans="1:6" s="3" customFormat="1">
      <c r="A79" s="115"/>
      <c r="B79" s="117" t="s">
        <v>147</v>
      </c>
      <c r="C79" s="114"/>
      <c r="D79" s="114"/>
      <c r="E79" s="74"/>
      <c r="F79" s="74"/>
    </row>
    <row r="80" spans="1:6" s="3" customFormat="1" ht="26.3">
      <c r="A80" s="115"/>
      <c r="B80" s="116" t="s">
        <v>163</v>
      </c>
      <c r="C80" s="114"/>
      <c r="D80" s="114"/>
      <c r="E80" s="74"/>
      <c r="F80" s="74"/>
    </row>
    <row r="81" spans="1:6" s="3" customFormat="1">
      <c r="A81" s="115"/>
      <c r="B81" s="116" t="s">
        <v>164</v>
      </c>
      <c r="C81" s="114"/>
      <c r="D81" s="114"/>
      <c r="E81" s="74"/>
      <c r="F81" s="74"/>
    </row>
    <row r="82" spans="1:6" s="3" customFormat="1">
      <c r="A82" s="115"/>
      <c r="B82" s="116"/>
      <c r="C82" s="114"/>
      <c r="D82" s="114"/>
      <c r="E82" s="74"/>
      <c r="F82" s="74"/>
    </row>
    <row r="83" spans="1:6" s="3" customFormat="1" ht="26.3">
      <c r="A83" s="112" t="s">
        <v>167</v>
      </c>
      <c r="B83" s="113" t="s">
        <v>168</v>
      </c>
      <c r="C83" s="114" t="s">
        <v>0</v>
      </c>
      <c r="D83" s="114">
        <v>1</v>
      </c>
      <c r="E83" s="77"/>
      <c r="F83" s="74">
        <f>D83*E83</f>
        <v>0</v>
      </c>
    </row>
    <row r="84" spans="1:6" s="3" customFormat="1">
      <c r="A84" s="115"/>
      <c r="B84" s="116" t="s">
        <v>141</v>
      </c>
      <c r="C84" s="114"/>
      <c r="D84" s="114"/>
      <c r="E84" s="74"/>
      <c r="F84" s="74"/>
    </row>
    <row r="85" spans="1:6" s="3" customFormat="1">
      <c r="A85" s="115"/>
      <c r="B85" s="116" t="s">
        <v>142</v>
      </c>
      <c r="C85" s="114"/>
      <c r="D85" s="114"/>
      <c r="E85" s="74"/>
      <c r="F85" s="74"/>
    </row>
    <row r="86" spans="1:6" s="3" customFormat="1">
      <c r="A86" s="115"/>
      <c r="B86" s="116" t="s">
        <v>143</v>
      </c>
      <c r="C86" s="114"/>
      <c r="D86" s="114"/>
      <c r="E86" s="74"/>
      <c r="F86" s="74"/>
    </row>
    <row r="87" spans="1:6" s="3" customFormat="1" ht="26.3">
      <c r="A87" s="115"/>
      <c r="B87" s="116" t="s">
        <v>144</v>
      </c>
      <c r="C87" s="114"/>
      <c r="D87" s="114"/>
      <c r="E87" s="74"/>
      <c r="F87" s="74"/>
    </row>
    <row r="88" spans="1:6" s="3" customFormat="1" ht="26.3">
      <c r="A88" s="115"/>
      <c r="B88" s="116" t="s">
        <v>162</v>
      </c>
      <c r="C88" s="114"/>
      <c r="D88" s="114"/>
      <c r="E88" s="74"/>
      <c r="F88" s="74"/>
    </row>
    <row r="89" spans="1:6" s="3" customFormat="1" ht="26.3">
      <c r="A89" s="115"/>
      <c r="B89" s="116" t="s">
        <v>1127</v>
      </c>
      <c r="C89" s="114"/>
      <c r="D89" s="114"/>
      <c r="E89" s="74"/>
      <c r="F89" s="74"/>
    </row>
    <row r="90" spans="1:6" s="3" customFormat="1" ht="26.3">
      <c r="A90" s="115"/>
      <c r="B90" s="116" t="s">
        <v>337</v>
      </c>
      <c r="C90" s="114"/>
      <c r="D90" s="114"/>
      <c r="E90" s="74"/>
      <c r="F90" s="74"/>
    </row>
    <row r="91" spans="1:6" s="3" customFormat="1">
      <c r="A91" s="115"/>
      <c r="B91" s="117" t="s">
        <v>147</v>
      </c>
      <c r="C91" s="114"/>
      <c r="D91" s="114"/>
      <c r="E91" s="74"/>
      <c r="F91" s="74"/>
    </row>
    <row r="92" spans="1:6" s="3" customFormat="1" ht="26.3">
      <c r="A92" s="115"/>
      <c r="B92" s="116" t="s">
        <v>169</v>
      </c>
      <c r="C92" s="114"/>
      <c r="D92" s="114"/>
      <c r="E92" s="74"/>
      <c r="F92" s="74"/>
    </row>
    <row r="93" spans="1:6" s="3" customFormat="1">
      <c r="A93" s="115"/>
      <c r="B93" s="116" t="s">
        <v>170</v>
      </c>
      <c r="C93" s="114"/>
      <c r="D93" s="114"/>
      <c r="E93" s="74"/>
      <c r="F93" s="74"/>
    </row>
    <row r="94" spans="1:6" s="3" customFormat="1">
      <c r="A94" s="115"/>
      <c r="B94" s="116" t="s">
        <v>164</v>
      </c>
      <c r="C94" s="114"/>
      <c r="D94" s="114"/>
      <c r="E94" s="74"/>
      <c r="F94" s="74"/>
    </row>
    <row r="95" spans="1:6" s="3" customFormat="1">
      <c r="A95" s="115"/>
      <c r="B95" s="116"/>
      <c r="C95" s="114"/>
      <c r="D95" s="114"/>
      <c r="E95" s="74"/>
      <c r="F95" s="74"/>
    </row>
    <row r="96" spans="1:6" s="3" customFormat="1">
      <c r="A96" s="112" t="s">
        <v>171</v>
      </c>
      <c r="B96" s="113" t="s">
        <v>356</v>
      </c>
      <c r="C96" s="114" t="s">
        <v>0</v>
      </c>
      <c r="D96" s="114">
        <v>1</v>
      </c>
      <c r="E96" s="77"/>
      <c r="F96" s="74">
        <f>D96*E96</f>
        <v>0</v>
      </c>
    </row>
    <row r="97" spans="1:6" s="3" customFormat="1">
      <c r="A97" s="115"/>
      <c r="B97" s="116" t="s">
        <v>173</v>
      </c>
      <c r="C97" s="114"/>
      <c r="D97" s="114"/>
      <c r="E97" s="74"/>
      <c r="F97" s="74"/>
    </row>
    <row r="98" spans="1:6" s="3" customFormat="1">
      <c r="A98" s="115"/>
      <c r="B98" s="116" t="s">
        <v>174</v>
      </c>
      <c r="C98" s="114"/>
      <c r="D98" s="114"/>
      <c r="E98" s="74"/>
      <c r="F98" s="74"/>
    </row>
    <row r="99" spans="1:6" s="3" customFormat="1">
      <c r="A99" s="115"/>
      <c r="B99" s="116" t="s">
        <v>175</v>
      </c>
      <c r="C99" s="114"/>
      <c r="D99" s="114"/>
      <c r="E99" s="74"/>
      <c r="F99" s="74"/>
    </row>
    <row r="100" spans="1:6" s="3" customFormat="1">
      <c r="A100" s="115"/>
      <c r="B100" s="116"/>
      <c r="C100" s="114"/>
      <c r="D100" s="114"/>
      <c r="E100" s="74"/>
      <c r="F100" s="74"/>
    </row>
    <row r="101" spans="1:6" s="3" customFormat="1" ht="26.3">
      <c r="A101" s="112" t="s">
        <v>176</v>
      </c>
      <c r="B101" s="113" t="s">
        <v>177</v>
      </c>
      <c r="C101" s="114" t="s">
        <v>0</v>
      </c>
      <c r="D101" s="114">
        <v>1</v>
      </c>
      <c r="E101" s="77"/>
      <c r="F101" s="74">
        <f>D101*E101</f>
        <v>0</v>
      </c>
    </row>
    <row r="102" spans="1:6" s="3" customFormat="1">
      <c r="A102" s="115"/>
      <c r="B102" s="116" t="s">
        <v>178</v>
      </c>
      <c r="C102" s="114"/>
      <c r="D102" s="114"/>
      <c r="E102" s="74"/>
      <c r="F102" s="74"/>
    </row>
    <row r="103" spans="1:6" s="3" customFormat="1">
      <c r="A103" s="115"/>
      <c r="B103" s="116" t="s">
        <v>174</v>
      </c>
      <c r="C103" s="114"/>
      <c r="D103" s="114"/>
      <c r="E103" s="74"/>
      <c r="F103" s="74"/>
    </row>
    <row r="104" spans="1:6" s="3" customFormat="1">
      <c r="A104" s="115"/>
      <c r="B104" s="116" t="s">
        <v>179</v>
      </c>
      <c r="C104" s="114"/>
      <c r="D104" s="114"/>
      <c r="E104" s="74"/>
      <c r="F104" s="74"/>
    </row>
    <row r="105" spans="1:6" s="3" customFormat="1">
      <c r="A105" s="115"/>
      <c r="B105" s="116"/>
      <c r="C105" s="114"/>
      <c r="D105" s="114"/>
      <c r="E105" s="74"/>
      <c r="F105" s="74"/>
    </row>
    <row r="106" spans="1:6" s="3" customFormat="1" ht="26.3">
      <c r="A106" s="112" t="s">
        <v>180</v>
      </c>
      <c r="B106" s="113" t="s">
        <v>357</v>
      </c>
      <c r="C106" s="114" t="s">
        <v>0</v>
      </c>
      <c r="D106" s="114">
        <v>1</v>
      </c>
      <c r="E106" s="77"/>
      <c r="F106" s="74">
        <f>D106*E106</f>
        <v>0</v>
      </c>
    </row>
    <row r="107" spans="1:6" s="3" customFormat="1">
      <c r="A107" s="115"/>
      <c r="B107" s="116" t="s">
        <v>178</v>
      </c>
      <c r="C107" s="114"/>
      <c r="D107" s="114"/>
      <c r="E107" s="74"/>
      <c r="F107" s="74"/>
    </row>
    <row r="108" spans="1:6" s="3" customFormat="1">
      <c r="A108" s="115"/>
      <c r="B108" s="116" t="s">
        <v>174</v>
      </c>
      <c r="C108" s="114"/>
      <c r="D108" s="114"/>
      <c r="E108" s="74"/>
      <c r="F108" s="74"/>
    </row>
    <row r="109" spans="1:6" s="3" customFormat="1">
      <c r="A109" s="115"/>
      <c r="B109" s="116" t="s">
        <v>181</v>
      </c>
      <c r="C109" s="114"/>
      <c r="D109" s="114"/>
      <c r="E109" s="74"/>
      <c r="F109" s="74"/>
    </row>
    <row r="110" spans="1:6" s="3" customFormat="1">
      <c r="A110" s="115"/>
      <c r="B110" s="116"/>
      <c r="C110" s="114"/>
      <c r="D110" s="114"/>
      <c r="E110" s="74"/>
      <c r="F110" s="74"/>
    </row>
    <row r="111" spans="1:6" s="3" customFormat="1">
      <c r="A111" s="112" t="s">
        <v>182</v>
      </c>
      <c r="B111" s="113" t="s">
        <v>183</v>
      </c>
      <c r="C111" s="114" t="s">
        <v>0</v>
      </c>
      <c r="D111" s="114">
        <v>1</v>
      </c>
      <c r="E111" s="77"/>
      <c r="F111" s="74">
        <f>D111*E111</f>
        <v>0</v>
      </c>
    </row>
    <row r="112" spans="1:6" s="3" customFormat="1">
      <c r="A112" s="115"/>
      <c r="B112" s="116" t="s">
        <v>184</v>
      </c>
      <c r="C112" s="114"/>
      <c r="D112" s="114"/>
      <c r="E112" s="74"/>
      <c r="F112" s="74"/>
    </row>
    <row r="113" spans="1:6" s="3" customFormat="1">
      <c r="A113" s="115"/>
      <c r="B113" s="116" t="s">
        <v>185</v>
      </c>
      <c r="C113" s="114"/>
      <c r="D113" s="114"/>
      <c r="E113" s="74"/>
      <c r="F113" s="74"/>
    </row>
    <row r="114" spans="1:6" s="3" customFormat="1">
      <c r="A114" s="115"/>
      <c r="B114" s="116" t="s">
        <v>186</v>
      </c>
      <c r="C114" s="114"/>
      <c r="D114" s="114"/>
      <c r="E114" s="74"/>
      <c r="F114" s="74"/>
    </row>
    <row r="115" spans="1:6" s="3" customFormat="1">
      <c r="A115" s="115"/>
      <c r="B115" s="116" t="s">
        <v>187</v>
      </c>
      <c r="C115" s="114"/>
      <c r="D115" s="114"/>
      <c r="E115" s="74"/>
      <c r="F115" s="74"/>
    </row>
    <row r="116" spans="1:6" s="3" customFormat="1">
      <c r="A116" s="115"/>
      <c r="B116" s="116"/>
      <c r="C116" s="114"/>
      <c r="D116" s="114"/>
      <c r="E116" s="74"/>
      <c r="F116" s="74"/>
    </row>
    <row r="117" spans="1:6" s="3" customFormat="1">
      <c r="A117" s="112" t="s">
        <v>188</v>
      </c>
      <c r="B117" s="113" t="s">
        <v>189</v>
      </c>
      <c r="C117" s="114" t="s">
        <v>0</v>
      </c>
      <c r="D117" s="114">
        <v>1</v>
      </c>
      <c r="E117" s="77"/>
      <c r="F117" s="74">
        <f>D117*E117</f>
        <v>0</v>
      </c>
    </row>
    <row r="118" spans="1:6" s="3" customFormat="1">
      <c r="A118" s="115"/>
      <c r="B118" s="116" t="s">
        <v>190</v>
      </c>
      <c r="C118" s="114"/>
      <c r="D118" s="114"/>
      <c r="E118" s="74"/>
      <c r="F118" s="74"/>
    </row>
    <row r="119" spans="1:6" s="3" customFormat="1">
      <c r="A119" s="115"/>
      <c r="B119" s="116" t="s">
        <v>191</v>
      </c>
      <c r="C119" s="114"/>
      <c r="D119" s="114"/>
      <c r="E119" s="74"/>
      <c r="F119" s="74"/>
    </row>
    <row r="120" spans="1:6" s="3" customFormat="1">
      <c r="A120" s="115"/>
      <c r="B120" s="116"/>
      <c r="C120" s="114"/>
      <c r="D120" s="114"/>
      <c r="E120" s="74"/>
      <c r="F120" s="74"/>
    </row>
    <row r="121" spans="1:6" s="3" customFormat="1">
      <c r="A121" s="112" t="s">
        <v>192</v>
      </c>
      <c r="B121" s="113" t="s">
        <v>193</v>
      </c>
      <c r="C121" s="114" t="s">
        <v>0</v>
      </c>
      <c r="D121" s="114">
        <v>1</v>
      </c>
      <c r="E121" s="77"/>
      <c r="F121" s="74">
        <f>D121*E121</f>
        <v>0</v>
      </c>
    </row>
    <row r="122" spans="1:6" s="3" customFormat="1">
      <c r="A122" s="115"/>
      <c r="B122" s="116" t="s">
        <v>194</v>
      </c>
      <c r="C122" s="114"/>
      <c r="D122" s="114"/>
      <c r="E122" s="74"/>
      <c r="F122" s="74"/>
    </row>
    <row r="123" spans="1:6" s="3" customFormat="1">
      <c r="A123" s="115"/>
      <c r="B123" s="116" t="s">
        <v>195</v>
      </c>
      <c r="C123" s="114"/>
      <c r="D123" s="114"/>
      <c r="E123" s="74"/>
      <c r="F123" s="74"/>
    </row>
    <row r="124" spans="1:6" s="3" customFormat="1">
      <c r="A124" s="115"/>
      <c r="B124" s="116"/>
      <c r="C124" s="114"/>
      <c r="D124" s="114"/>
      <c r="E124" s="74"/>
      <c r="F124" s="74"/>
    </row>
    <row r="125" spans="1:6" s="3" customFormat="1">
      <c r="A125" s="112" t="s">
        <v>196</v>
      </c>
      <c r="B125" s="113" t="s">
        <v>197</v>
      </c>
      <c r="C125" s="114" t="s">
        <v>0</v>
      </c>
      <c r="D125" s="114">
        <v>1</v>
      </c>
      <c r="E125" s="77"/>
      <c r="F125" s="74">
        <f>D125*E125</f>
        <v>0</v>
      </c>
    </row>
    <row r="126" spans="1:6" s="3" customFormat="1">
      <c r="A126" s="115"/>
      <c r="B126" s="116" t="s">
        <v>198</v>
      </c>
      <c r="C126" s="114"/>
      <c r="D126" s="114"/>
      <c r="E126" s="74"/>
      <c r="F126" s="74"/>
    </row>
    <row r="127" spans="1:6" s="3" customFormat="1">
      <c r="A127" s="115"/>
      <c r="B127" s="116" t="s">
        <v>199</v>
      </c>
      <c r="C127" s="114"/>
      <c r="D127" s="114"/>
      <c r="E127" s="74"/>
      <c r="F127" s="74"/>
    </row>
    <row r="128" spans="1:6" s="3" customFormat="1">
      <c r="A128" s="115"/>
      <c r="B128" s="116" t="s">
        <v>200</v>
      </c>
      <c r="C128" s="114"/>
      <c r="D128" s="114"/>
      <c r="E128" s="74"/>
      <c r="F128" s="74"/>
    </row>
    <row r="129" spans="1:6" s="3" customFormat="1">
      <c r="A129" s="115"/>
      <c r="B129" s="116"/>
      <c r="C129" s="114"/>
      <c r="D129" s="114"/>
      <c r="E129" s="74"/>
      <c r="F129" s="74"/>
    </row>
    <row r="130" spans="1:6" s="3" customFormat="1">
      <c r="A130" s="112" t="s">
        <v>201</v>
      </c>
      <c r="B130" s="113" t="s">
        <v>202</v>
      </c>
      <c r="C130" s="114" t="s">
        <v>0</v>
      </c>
      <c r="D130" s="114">
        <v>1</v>
      </c>
      <c r="E130" s="77"/>
      <c r="F130" s="74">
        <f>D130*E130</f>
        <v>0</v>
      </c>
    </row>
    <row r="131" spans="1:6" s="3" customFormat="1">
      <c r="A131" s="115"/>
      <c r="B131" s="116" t="s">
        <v>203</v>
      </c>
      <c r="C131" s="114"/>
      <c r="D131" s="114"/>
      <c r="E131" s="74"/>
      <c r="F131" s="74"/>
    </row>
    <row r="132" spans="1:6" s="3" customFormat="1">
      <c r="A132" s="115"/>
      <c r="B132" s="116" t="s">
        <v>204</v>
      </c>
      <c r="C132" s="114"/>
      <c r="D132" s="114"/>
      <c r="E132" s="74"/>
      <c r="F132" s="74"/>
    </row>
    <row r="133" spans="1:6" s="3" customFormat="1">
      <c r="A133" s="115"/>
      <c r="B133" s="116" t="s">
        <v>347</v>
      </c>
      <c r="C133" s="114"/>
      <c r="D133" s="114"/>
      <c r="E133" s="74"/>
      <c r="F133" s="74"/>
    </row>
    <row r="134" spans="1:6" s="3" customFormat="1">
      <c r="A134" s="115"/>
      <c r="B134" s="116"/>
      <c r="C134" s="114"/>
      <c r="D134" s="114"/>
      <c r="E134" s="74"/>
      <c r="F134" s="74"/>
    </row>
    <row r="135" spans="1:6" s="3" customFormat="1">
      <c r="A135" s="112" t="s">
        <v>205</v>
      </c>
      <c r="B135" s="113" t="s">
        <v>360</v>
      </c>
      <c r="C135" s="114" t="s">
        <v>0</v>
      </c>
      <c r="D135" s="114">
        <v>1</v>
      </c>
      <c r="E135" s="77"/>
      <c r="F135" s="74">
        <f>D135*E135</f>
        <v>0</v>
      </c>
    </row>
    <row r="136" spans="1:6" s="3" customFormat="1">
      <c r="A136" s="115"/>
      <c r="B136" s="116" t="s">
        <v>206</v>
      </c>
      <c r="C136" s="114"/>
      <c r="D136" s="114"/>
      <c r="E136" s="74"/>
      <c r="F136" s="74"/>
    </row>
    <row r="137" spans="1:6" s="3" customFormat="1">
      <c r="A137" s="115"/>
      <c r="B137" s="116" t="s">
        <v>207</v>
      </c>
      <c r="C137" s="114"/>
      <c r="D137" s="114"/>
      <c r="E137" s="74"/>
      <c r="F137" s="74"/>
    </row>
    <row r="138" spans="1:6" s="3" customFormat="1">
      <c r="A138" s="115"/>
      <c r="B138" s="116" t="s">
        <v>208</v>
      </c>
      <c r="C138" s="114"/>
      <c r="D138" s="114"/>
      <c r="E138" s="74"/>
      <c r="F138" s="74"/>
    </row>
    <row r="139" spans="1:6" s="3" customFormat="1">
      <c r="A139" s="115"/>
      <c r="B139" s="116" t="s">
        <v>348</v>
      </c>
      <c r="C139" s="114"/>
      <c r="D139" s="114"/>
      <c r="E139" s="74"/>
      <c r="F139" s="74"/>
    </row>
    <row r="140" spans="1:6" s="3" customFormat="1">
      <c r="A140" s="115"/>
      <c r="B140" s="116"/>
      <c r="C140" s="114"/>
      <c r="D140" s="114"/>
      <c r="E140" s="74"/>
      <c r="F140" s="74"/>
    </row>
    <row r="141" spans="1:6" s="3" customFormat="1">
      <c r="A141" s="112" t="s">
        <v>209</v>
      </c>
      <c r="B141" s="113" t="s">
        <v>210</v>
      </c>
      <c r="C141" s="114" t="s">
        <v>0</v>
      </c>
      <c r="D141" s="114">
        <v>1</v>
      </c>
      <c r="E141" s="77"/>
      <c r="F141" s="74">
        <f>D141*E141</f>
        <v>0</v>
      </c>
    </row>
    <row r="142" spans="1:6" s="3" customFormat="1">
      <c r="A142" s="115"/>
      <c r="B142" s="116" t="s">
        <v>211</v>
      </c>
      <c r="C142" s="114"/>
      <c r="D142" s="114"/>
      <c r="E142" s="74"/>
      <c r="F142" s="74"/>
    </row>
    <row r="143" spans="1:6" s="3" customFormat="1">
      <c r="A143" s="115"/>
      <c r="B143" s="116" t="s">
        <v>371</v>
      </c>
      <c r="C143" s="114"/>
      <c r="D143" s="114"/>
      <c r="E143" s="74"/>
      <c r="F143" s="74"/>
    </row>
    <row r="144" spans="1:6" s="3" customFormat="1">
      <c r="A144" s="115"/>
      <c r="B144" s="116" t="s">
        <v>212</v>
      </c>
      <c r="C144" s="114"/>
      <c r="D144" s="114"/>
      <c r="E144" s="74"/>
      <c r="F144" s="74"/>
    </row>
    <row r="145" spans="1:6" s="3" customFormat="1">
      <c r="A145" s="115"/>
      <c r="B145" s="116"/>
      <c r="C145" s="114"/>
      <c r="D145" s="114"/>
      <c r="E145" s="74"/>
      <c r="F145" s="74"/>
    </row>
    <row r="146" spans="1:6" s="3" customFormat="1">
      <c r="A146" s="112" t="s">
        <v>213</v>
      </c>
      <c r="B146" s="113" t="s">
        <v>214</v>
      </c>
      <c r="C146" s="114" t="s">
        <v>0</v>
      </c>
      <c r="D146" s="114">
        <v>1</v>
      </c>
      <c r="E146" s="77"/>
      <c r="F146" s="74">
        <f>D146*E146</f>
        <v>0</v>
      </c>
    </row>
    <row r="147" spans="1:6" s="3" customFormat="1">
      <c r="A147" s="115"/>
      <c r="B147" s="116" t="s">
        <v>211</v>
      </c>
      <c r="C147" s="114"/>
      <c r="D147" s="114"/>
      <c r="E147" s="74"/>
      <c r="F147" s="74"/>
    </row>
    <row r="148" spans="1:6" s="3" customFormat="1">
      <c r="A148" s="115"/>
      <c r="B148" s="116" t="s">
        <v>371</v>
      </c>
      <c r="C148" s="114"/>
      <c r="D148" s="114"/>
      <c r="E148" s="74"/>
      <c r="F148" s="74"/>
    </row>
    <row r="149" spans="1:6" s="3" customFormat="1">
      <c r="A149" s="115"/>
      <c r="B149" s="116" t="s">
        <v>215</v>
      </c>
      <c r="C149" s="114"/>
      <c r="D149" s="114"/>
      <c r="E149" s="74"/>
      <c r="F149" s="74"/>
    </row>
    <row r="150" spans="1:6" s="3" customFormat="1">
      <c r="A150" s="115"/>
      <c r="B150" s="116" t="s">
        <v>216</v>
      </c>
      <c r="C150" s="114"/>
      <c r="D150" s="114"/>
      <c r="E150" s="74"/>
      <c r="F150" s="74"/>
    </row>
    <row r="151" spans="1:6" s="3" customFormat="1">
      <c r="A151" s="115"/>
      <c r="B151" s="116"/>
      <c r="C151" s="114"/>
      <c r="D151" s="114"/>
      <c r="E151" s="74"/>
      <c r="F151" s="74"/>
    </row>
    <row r="152" spans="1:6" s="3" customFormat="1">
      <c r="A152" s="112" t="s">
        <v>217</v>
      </c>
      <c r="B152" s="113" t="s">
        <v>358</v>
      </c>
      <c r="C152" s="114" t="s">
        <v>0</v>
      </c>
      <c r="D152" s="114">
        <v>1</v>
      </c>
      <c r="E152" s="77"/>
      <c r="F152" s="74">
        <f>D152*E152</f>
        <v>0</v>
      </c>
    </row>
    <row r="153" spans="1:6" s="3" customFormat="1">
      <c r="A153" s="115"/>
      <c r="B153" s="116" t="s">
        <v>218</v>
      </c>
      <c r="C153" s="114"/>
      <c r="D153" s="114"/>
      <c r="E153" s="74"/>
      <c r="F153" s="74"/>
    </row>
    <row r="154" spans="1:6" s="3" customFormat="1">
      <c r="A154" s="115"/>
      <c r="B154" s="116" t="s">
        <v>219</v>
      </c>
      <c r="C154" s="114"/>
      <c r="D154" s="114"/>
      <c r="E154" s="74"/>
      <c r="F154" s="74"/>
    </row>
    <row r="155" spans="1:6" s="3" customFormat="1">
      <c r="A155" s="115"/>
      <c r="B155" s="116" t="s">
        <v>220</v>
      </c>
      <c r="C155" s="114"/>
      <c r="D155" s="114"/>
      <c r="E155" s="74"/>
      <c r="F155" s="74"/>
    </row>
    <row r="156" spans="1:6" s="3" customFormat="1">
      <c r="A156" s="115"/>
      <c r="B156" s="116" t="s">
        <v>221</v>
      </c>
      <c r="C156" s="114"/>
      <c r="D156" s="114"/>
      <c r="E156" s="74"/>
      <c r="F156" s="74"/>
    </row>
    <row r="157" spans="1:6" s="3" customFormat="1">
      <c r="A157" s="115"/>
      <c r="B157" s="116" t="s">
        <v>222</v>
      </c>
      <c r="C157" s="114"/>
      <c r="D157" s="114"/>
      <c r="E157" s="74"/>
      <c r="F157" s="74"/>
    </row>
    <row r="158" spans="1:6" s="3" customFormat="1">
      <c r="A158" s="115"/>
      <c r="B158" s="116" t="s">
        <v>223</v>
      </c>
      <c r="C158" s="114"/>
      <c r="D158" s="114"/>
      <c r="E158" s="74"/>
      <c r="F158" s="74"/>
    </row>
    <row r="159" spans="1:6" s="3" customFormat="1">
      <c r="A159" s="115"/>
      <c r="B159" s="116" t="s">
        <v>224</v>
      </c>
      <c r="C159" s="114"/>
      <c r="D159" s="114"/>
      <c r="E159" s="74"/>
      <c r="F159" s="74"/>
    </row>
    <row r="160" spans="1:6" s="3" customFormat="1">
      <c r="A160" s="115"/>
      <c r="B160" s="116"/>
      <c r="C160" s="114"/>
      <c r="D160" s="114"/>
      <c r="E160" s="74"/>
      <c r="F160" s="74"/>
    </row>
    <row r="161" spans="1:6" s="3" customFormat="1">
      <c r="A161" s="115"/>
      <c r="B161" s="116"/>
      <c r="C161" s="114"/>
      <c r="D161" s="114"/>
      <c r="E161" s="74"/>
      <c r="F161" s="74"/>
    </row>
    <row r="162" spans="1:6" s="3" customFormat="1">
      <c r="A162" s="112" t="s">
        <v>340</v>
      </c>
      <c r="B162" s="113" t="s">
        <v>343</v>
      </c>
      <c r="C162" s="114"/>
      <c r="D162" s="114"/>
      <c r="E162" s="74"/>
      <c r="F162" s="74"/>
    </row>
    <row r="163" spans="1:6" s="3" customFormat="1">
      <c r="A163" s="112"/>
      <c r="B163" s="113" t="s">
        <v>341</v>
      </c>
      <c r="C163" s="114"/>
      <c r="D163" s="114"/>
      <c r="E163" s="74"/>
      <c r="F163" s="74"/>
    </row>
    <row r="164" spans="1:6" s="3" customFormat="1" ht="26.3">
      <c r="A164" s="112"/>
      <c r="B164" s="4" t="s">
        <v>334</v>
      </c>
      <c r="C164" s="114"/>
      <c r="D164" s="114"/>
      <c r="E164" s="74"/>
      <c r="F164" s="74"/>
    </row>
    <row r="165" spans="1:6" s="3" customFormat="1">
      <c r="A165" s="115"/>
      <c r="B165" s="116"/>
      <c r="C165" s="114"/>
      <c r="D165" s="114"/>
      <c r="E165" s="74"/>
      <c r="F165" s="74"/>
    </row>
    <row r="166" spans="1:6" s="3" customFormat="1">
      <c r="A166" s="112" t="s">
        <v>225</v>
      </c>
      <c r="B166" s="113" t="s">
        <v>353</v>
      </c>
      <c r="C166" s="114" t="s">
        <v>0</v>
      </c>
      <c r="D166" s="114">
        <v>1</v>
      </c>
      <c r="E166" s="77"/>
      <c r="F166" s="74">
        <f>D166*E166</f>
        <v>0</v>
      </c>
    </row>
    <row r="167" spans="1:6" s="3" customFormat="1">
      <c r="A167" s="115"/>
      <c r="B167" s="116" t="s">
        <v>141</v>
      </c>
      <c r="C167" s="114"/>
      <c r="D167" s="114"/>
      <c r="E167" s="74"/>
      <c r="F167" s="74"/>
    </row>
    <row r="168" spans="1:6" s="3" customFormat="1">
      <c r="A168" s="115"/>
      <c r="B168" s="116" t="s">
        <v>142</v>
      </c>
      <c r="C168" s="114"/>
      <c r="D168" s="114"/>
      <c r="E168" s="74"/>
      <c r="F168" s="74"/>
    </row>
    <row r="169" spans="1:6" s="3" customFormat="1">
      <c r="A169" s="115"/>
      <c r="B169" s="116" t="s">
        <v>143</v>
      </c>
      <c r="C169" s="114"/>
      <c r="D169" s="114"/>
      <c r="E169" s="74"/>
      <c r="F169" s="74"/>
    </row>
    <row r="170" spans="1:6" s="3" customFormat="1" ht="26.3">
      <c r="A170" s="115"/>
      <c r="B170" s="116" t="s">
        <v>144</v>
      </c>
      <c r="C170" s="114"/>
      <c r="D170" s="114"/>
      <c r="E170" s="74"/>
      <c r="F170" s="74"/>
    </row>
    <row r="171" spans="1:6" s="3" customFormat="1" ht="26.3">
      <c r="A171" s="115"/>
      <c r="B171" s="116" t="s">
        <v>145</v>
      </c>
      <c r="C171" s="114"/>
      <c r="D171" s="114"/>
      <c r="E171" s="74"/>
      <c r="F171" s="74"/>
    </row>
    <row r="172" spans="1:6" s="3" customFormat="1" ht="26.3">
      <c r="A172" s="115"/>
      <c r="B172" s="116" t="s">
        <v>146</v>
      </c>
      <c r="C172" s="114"/>
      <c r="D172" s="114"/>
      <c r="E172" s="74"/>
      <c r="F172" s="74"/>
    </row>
    <row r="173" spans="1:6" s="3" customFormat="1" ht="26.3">
      <c r="A173" s="115"/>
      <c r="B173" s="116" t="s">
        <v>1127</v>
      </c>
      <c r="C173" s="114"/>
      <c r="D173" s="114"/>
      <c r="E173" s="74"/>
      <c r="F173" s="74"/>
    </row>
    <row r="174" spans="1:6" s="3" customFormat="1" ht="26.3">
      <c r="A174" s="115"/>
      <c r="B174" s="116" t="s">
        <v>337</v>
      </c>
      <c r="C174" s="114"/>
      <c r="D174" s="114"/>
      <c r="E174" s="74"/>
      <c r="F174" s="74"/>
    </row>
    <row r="175" spans="1:6" s="3" customFormat="1">
      <c r="A175" s="115"/>
      <c r="B175" s="117" t="s">
        <v>147</v>
      </c>
      <c r="C175" s="114"/>
      <c r="D175" s="114"/>
      <c r="E175" s="74"/>
      <c r="F175" s="74"/>
    </row>
    <row r="176" spans="1:6" s="3" customFormat="1">
      <c r="A176" s="115"/>
      <c r="B176" s="116" t="s">
        <v>148</v>
      </c>
      <c r="C176" s="114"/>
      <c r="D176" s="114"/>
      <c r="E176" s="74"/>
      <c r="F176" s="74"/>
    </row>
    <row r="177" spans="1:6" s="3" customFormat="1">
      <c r="A177" s="115"/>
      <c r="B177" s="116" t="s">
        <v>149</v>
      </c>
      <c r="C177" s="114"/>
      <c r="D177" s="114"/>
      <c r="E177" s="74"/>
      <c r="F177" s="74"/>
    </row>
    <row r="178" spans="1:6" s="3" customFormat="1">
      <c r="A178" s="115"/>
      <c r="B178" s="116" t="s">
        <v>226</v>
      </c>
      <c r="C178" s="114"/>
      <c r="D178" s="114"/>
      <c r="E178" s="74"/>
      <c r="F178" s="74"/>
    </row>
    <row r="179" spans="1:6" s="3" customFormat="1">
      <c r="A179" s="115"/>
      <c r="B179" s="116"/>
      <c r="C179" s="114"/>
      <c r="D179" s="114"/>
      <c r="E179" s="74"/>
      <c r="F179" s="74"/>
    </row>
    <row r="180" spans="1:6" s="3" customFormat="1">
      <c r="A180" s="112" t="s">
        <v>227</v>
      </c>
      <c r="B180" s="113" t="s">
        <v>228</v>
      </c>
      <c r="C180" s="114" t="s">
        <v>0</v>
      </c>
      <c r="D180" s="114">
        <v>1</v>
      </c>
      <c r="E180" s="77"/>
      <c r="F180" s="74">
        <f>D180*E180</f>
        <v>0</v>
      </c>
    </row>
    <row r="181" spans="1:6" s="3" customFormat="1">
      <c r="A181" s="115"/>
      <c r="B181" s="116" t="s">
        <v>153</v>
      </c>
      <c r="C181" s="114"/>
      <c r="D181" s="114"/>
      <c r="E181" s="74"/>
      <c r="F181" s="74"/>
    </row>
    <row r="182" spans="1:6" s="3" customFormat="1" ht="26.3">
      <c r="A182" s="115"/>
      <c r="B182" s="116" t="s">
        <v>146</v>
      </c>
      <c r="C182" s="114"/>
      <c r="D182" s="114"/>
      <c r="E182" s="74"/>
      <c r="F182" s="74"/>
    </row>
    <row r="183" spans="1:6" s="3" customFormat="1" ht="26.3">
      <c r="A183" s="115"/>
      <c r="B183" s="116" t="s">
        <v>1127</v>
      </c>
      <c r="C183" s="114"/>
      <c r="D183" s="114"/>
      <c r="E183" s="74"/>
      <c r="F183" s="74"/>
    </row>
    <row r="184" spans="1:6" s="3" customFormat="1" ht="26.3">
      <c r="A184" s="115"/>
      <c r="B184" s="116" t="s">
        <v>337</v>
      </c>
      <c r="C184" s="114"/>
      <c r="D184" s="114"/>
      <c r="E184" s="74"/>
      <c r="F184" s="74"/>
    </row>
    <row r="185" spans="1:6" s="3" customFormat="1">
      <c r="A185" s="115"/>
      <c r="B185" s="116" t="s">
        <v>229</v>
      </c>
      <c r="C185" s="114"/>
      <c r="D185" s="114"/>
      <c r="E185" s="74"/>
      <c r="F185" s="74"/>
    </row>
    <row r="186" spans="1:6" s="3" customFormat="1">
      <c r="A186" s="115"/>
      <c r="B186" s="116"/>
      <c r="C186" s="114"/>
      <c r="D186" s="114"/>
      <c r="E186" s="74"/>
      <c r="F186" s="74"/>
    </row>
    <row r="187" spans="1:6" s="3" customFormat="1" ht="26.3">
      <c r="A187" s="112" t="s">
        <v>230</v>
      </c>
      <c r="B187" s="113" t="s">
        <v>359</v>
      </c>
      <c r="C187" s="114" t="s">
        <v>5</v>
      </c>
      <c r="D187" s="114">
        <v>1</v>
      </c>
      <c r="E187" s="77"/>
      <c r="F187" s="74">
        <f>D187*E187</f>
        <v>0</v>
      </c>
    </row>
    <row r="188" spans="1:6" s="3" customFormat="1">
      <c r="A188" s="115"/>
      <c r="B188" s="116" t="s">
        <v>141</v>
      </c>
      <c r="C188" s="114"/>
      <c r="D188" s="114"/>
      <c r="E188" s="74"/>
      <c r="F188" s="74"/>
    </row>
    <row r="189" spans="1:6" s="3" customFormat="1">
      <c r="A189" s="115"/>
      <c r="B189" s="116" t="s">
        <v>142</v>
      </c>
      <c r="C189" s="114"/>
      <c r="D189" s="114"/>
      <c r="E189" s="74"/>
      <c r="F189" s="74"/>
    </row>
    <row r="190" spans="1:6" s="3" customFormat="1">
      <c r="A190" s="115"/>
      <c r="B190" s="116" t="s">
        <v>143</v>
      </c>
      <c r="C190" s="114"/>
      <c r="D190" s="114"/>
      <c r="E190" s="74"/>
      <c r="F190" s="74"/>
    </row>
    <row r="191" spans="1:6" s="3" customFormat="1" ht="26.3">
      <c r="A191" s="115"/>
      <c r="B191" s="116" t="s">
        <v>145</v>
      </c>
      <c r="C191" s="114"/>
      <c r="D191" s="114"/>
      <c r="E191" s="74"/>
      <c r="F191" s="74"/>
    </row>
    <row r="192" spans="1:6" s="3" customFormat="1" ht="26.3">
      <c r="A192" s="115"/>
      <c r="B192" s="116" t="s">
        <v>146</v>
      </c>
      <c r="C192" s="114"/>
      <c r="D192" s="114"/>
      <c r="E192" s="74"/>
      <c r="F192" s="74"/>
    </row>
    <row r="193" spans="1:6" s="3" customFormat="1" ht="26.3">
      <c r="A193" s="115"/>
      <c r="B193" s="116" t="s">
        <v>1127</v>
      </c>
      <c r="C193" s="114"/>
      <c r="D193" s="114"/>
      <c r="E193" s="74"/>
      <c r="F193" s="74"/>
    </row>
    <row r="194" spans="1:6" s="3" customFormat="1" ht="26.3">
      <c r="A194" s="115"/>
      <c r="B194" s="116" t="s">
        <v>337</v>
      </c>
      <c r="C194" s="114"/>
      <c r="D194" s="114"/>
      <c r="E194" s="74"/>
      <c r="F194" s="74"/>
    </row>
    <row r="195" spans="1:6" s="3" customFormat="1" ht="26.3">
      <c r="A195" s="115"/>
      <c r="B195" s="116" t="s">
        <v>159</v>
      </c>
      <c r="C195" s="114"/>
      <c r="D195" s="114"/>
      <c r="E195" s="74"/>
      <c r="F195" s="74"/>
    </row>
    <row r="196" spans="1:6" s="3" customFormat="1">
      <c r="A196" s="115"/>
      <c r="B196" s="116" t="s">
        <v>231</v>
      </c>
      <c r="C196" s="114"/>
      <c r="D196" s="114"/>
      <c r="E196" s="74"/>
      <c r="F196" s="74"/>
    </row>
    <row r="197" spans="1:6" s="3" customFormat="1">
      <c r="A197" s="115"/>
      <c r="B197" s="117" t="s">
        <v>147</v>
      </c>
      <c r="C197" s="114"/>
      <c r="D197" s="114"/>
      <c r="E197" s="74"/>
      <c r="F197" s="74"/>
    </row>
    <row r="198" spans="1:6" s="3" customFormat="1">
      <c r="A198" s="115"/>
      <c r="B198" s="116" t="s">
        <v>232</v>
      </c>
      <c r="C198" s="114"/>
      <c r="D198" s="114"/>
      <c r="E198" s="74"/>
      <c r="F198" s="74"/>
    </row>
    <row r="199" spans="1:6" s="3" customFormat="1">
      <c r="A199" s="115"/>
      <c r="B199" s="116"/>
      <c r="C199" s="114"/>
      <c r="D199" s="114"/>
      <c r="E199" s="74"/>
      <c r="F199" s="74"/>
    </row>
    <row r="200" spans="1:6" s="3" customFormat="1">
      <c r="A200" s="112" t="s">
        <v>233</v>
      </c>
      <c r="B200" s="113" t="s">
        <v>152</v>
      </c>
      <c r="C200" s="114" t="s">
        <v>0</v>
      </c>
      <c r="D200" s="114">
        <v>1</v>
      </c>
      <c r="E200" s="77"/>
      <c r="F200" s="74">
        <f>D200*E200</f>
        <v>0</v>
      </c>
    </row>
    <row r="201" spans="1:6" s="3" customFormat="1">
      <c r="A201" s="115"/>
      <c r="B201" s="116" t="s">
        <v>153</v>
      </c>
      <c r="C201" s="114"/>
      <c r="D201" s="114"/>
      <c r="E201" s="74"/>
      <c r="F201" s="74"/>
    </row>
    <row r="202" spans="1:6" s="3" customFormat="1" ht="26.3">
      <c r="A202" s="115"/>
      <c r="B202" s="116" t="s">
        <v>146</v>
      </c>
      <c r="C202" s="114"/>
      <c r="D202" s="114"/>
      <c r="E202" s="74"/>
      <c r="F202" s="74"/>
    </row>
    <row r="203" spans="1:6" s="3" customFormat="1" ht="26.3">
      <c r="A203" s="115"/>
      <c r="B203" s="116" t="s">
        <v>1127</v>
      </c>
      <c r="C203" s="114"/>
      <c r="D203" s="114"/>
      <c r="E203" s="74"/>
      <c r="F203" s="74"/>
    </row>
    <row r="204" spans="1:6" s="3" customFormat="1" ht="26.3">
      <c r="A204" s="115"/>
      <c r="B204" s="116" t="s">
        <v>337</v>
      </c>
      <c r="C204" s="114"/>
      <c r="D204" s="114"/>
      <c r="E204" s="74"/>
      <c r="F204" s="74"/>
    </row>
    <row r="205" spans="1:6" s="3" customFormat="1">
      <c r="A205" s="115"/>
      <c r="B205" s="116" t="s">
        <v>154</v>
      </c>
      <c r="C205" s="114"/>
      <c r="D205" s="114"/>
      <c r="E205" s="74"/>
      <c r="F205" s="74"/>
    </row>
    <row r="206" spans="1:6" s="3" customFormat="1">
      <c r="A206" s="115"/>
      <c r="B206" s="116"/>
      <c r="C206" s="114"/>
      <c r="D206" s="114"/>
      <c r="E206" s="74"/>
      <c r="F206" s="74"/>
    </row>
    <row r="207" spans="1:6" s="3" customFormat="1">
      <c r="A207" s="112" t="s">
        <v>234</v>
      </c>
      <c r="B207" s="113" t="s">
        <v>156</v>
      </c>
      <c r="C207" s="114" t="s">
        <v>0</v>
      </c>
      <c r="D207" s="114">
        <v>1</v>
      </c>
      <c r="E207" s="77"/>
      <c r="F207" s="74">
        <f>D207*E207</f>
        <v>0</v>
      </c>
    </row>
    <row r="208" spans="1:6" s="3" customFormat="1">
      <c r="A208" s="115"/>
      <c r="B208" s="116" t="s">
        <v>153</v>
      </c>
      <c r="C208" s="114"/>
      <c r="D208" s="114"/>
      <c r="E208" s="74"/>
      <c r="F208" s="74"/>
    </row>
    <row r="209" spans="1:6" s="3" customFormat="1" ht="26.3">
      <c r="A209" s="115"/>
      <c r="B209" s="116" t="s">
        <v>146</v>
      </c>
      <c r="C209" s="114"/>
      <c r="D209" s="114"/>
      <c r="E209" s="74"/>
      <c r="F209" s="74"/>
    </row>
    <row r="210" spans="1:6" s="3" customFormat="1" ht="26.3">
      <c r="A210" s="115"/>
      <c r="B210" s="116" t="s">
        <v>1127</v>
      </c>
      <c r="C210" s="114"/>
      <c r="D210" s="114"/>
      <c r="E210" s="74"/>
      <c r="F210" s="74"/>
    </row>
    <row r="211" spans="1:6" s="3" customFormat="1" ht="26.3">
      <c r="A211" s="115"/>
      <c r="B211" s="116" t="s">
        <v>337</v>
      </c>
      <c r="C211" s="114"/>
      <c r="D211" s="114"/>
      <c r="E211" s="74"/>
      <c r="F211" s="74"/>
    </row>
    <row r="212" spans="1:6" s="3" customFormat="1">
      <c r="A212" s="115"/>
      <c r="B212" s="117" t="s">
        <v>147</v>
      </c>
      <c r="C212" s="114"/>
      <c r="D212" s="114"/>
      <c r="E212" s="74"/>
      <c r="F212" s="74"/>
    </row>
    <row r="213" spans="1:6" s="3" customFormat="1" ht="26.3">
      <c r="A213" s="115"/>
      <c r="B213" s="116" t="s">
        <v>146</v>
      </c>
      <c r="C213" s="114"/>
      <c r="D213" s="114"/>
      <c r="E213" s="74"/>
      <c r="F213" s="74"/>
    </row>
    <row r="214" spans="1:6" s="3" customFormat="1">
      <c r="A214" s="115"/>
      <c r="B214" s="116" t="s">
        <v>235</v>
      </c>
      <c r="C214" s="114"/>
      <c r="D214" s="114"/>
      <c r="E214" s="74"/>
      <c r="F214" s="74"/>
    </row>
    <row r="215" spans="1:6" s="3" customFormat="1">
      <c r="A215" s="115"/>
      <c r="B215" s="116"/>
      <c r="C215" s="114"/>
      <c r="D215" s="114"/>
      <c r="E215" s="74"/>
      <c r="F215" s="74"/>
    </row>
    <row r="216" spans="1:6" s="3" customFormat="1">
      <c r="A216" s="112" t="s">
        <v>236</v>
      </c>
      <c r="B216" s="113" t="s">
        <v>355</v>
      </c>
      <c r="C216" s="114" t="s">
        <v>0</v>
      </c>
      <c r="D216" s="114">
        <v>1</v>
      </c>
      <c r="E216" s="77"/>
      <c r="F216" s="74">
        <f>D216*E216</f>
        <v>0</v>
      </c>
    </row>
    <row r="217" spans="1:6" s="3" customFormat="1">
      <c r="A217" s="115"/>
      <c r="B217" s="116" t="s">
        <v>141</v>
      </c>
      <c r="C217" s="114"/>
      <c r="D217" s="114"/>
      <c r="E217" s="74"/>
      <c r="F217" s="74"/>
    </row>
    <row r="218" spans="1:6" s="3" customFormat="1">
      <c r="A218" s="115"/>
      <c r="B218" s="116" t="s">
        <v>142</v>
      </c>
      <c r="C218" s="114"/>
      <c r="D218" s="114"/>
      <c r="E218" s="74"/>
      <c r="F218" s="74"/>
    </row>
    <row r="219" spans="1:6" s="3" customFormat="1">
      <c r="A219" s="115"/>
      <c r="B219" s="116" t="s">
        <v>143</v>
      </c>
      <c r="C219" s="114"/>
      <c r="D219" s="114"/>
      <c r="E219" s="74"/>
      <c r="F219" s="74"/>
    </row>
    <row r="220" spans="1:6" s="3" customFormat="1" ht="26.3">
      <c r="A220" s="115"/>
      <c r="B220" s="116" t="s">
        <v>144</v>
      </c>
      <c r="C220" s="114"/>
      <c r="D220" s="114"/>
      <c r="E220" s="74"/>
      <c r="F220" s="74"/>
    </row>
    <row r="221" spans="1:6" s="3" customFormat="1" ht="26.3">
      <c r="A221" s="115"/>
      <c r="B221" s="116" t="s">
        <v>162</v>
      </c>
      <c r="C221" s="114"/>
      <c r="D221" s="114"/>
      <c r="E221" s="74"/>
      <c r="F221" s="74"/>
    </row>
    <row r="222" spans="1:6" s="3" customFormat="1" ht="26.3">
      <c r="A222" s="115"/>
      <c r="B222" s="116" t="s">
        <v>1127</v>
      </c>
      <c r="C222" s="114"/>
      <c r="D222" s="114"/>
      <c r="E222" s="74"/>
      <c r="F222" s="74"/>
    </row>
    <row r="223" spans="1:6" s="3" customFormat="1" ht="26.3">
      <c r="A223" s="115"/>
      <c r="B223" s="116" t="s">
        <v>337</v>
      </c>
      <c r="C223" s="114"/>
      <c r="D223" s="114"/>
      <c r="E223" s="74"/>
      <c r="F223" s="74"/>
    </row>
    <row r="224" spans="1:6" s="3" customFormat="1">
      <c r="A224" s="115"/>
      <c r="B224" s="117" t="s">
        <v>147</v>
      </c>
      <c r="C224" s="114"/>
      <c r="D224" s="114"/>
      <c r="E224" s="74"/>
      <c r="F224" s="74"/>
    </row>
    <row r="225" spans="1:6" s="3" customFormat="1" ht="26.3">
      <c r="A225" s="115"/>
      <c r="B225" s="116" t="s">
        <v>163</v>
      </c>
      <c r="C225" s="114"/>
      <c r="D225" s="114"/>
      <c r="E225" s="74"/>
      <c r="F225" s="74"/>
    </row>
    <row r="226" spans="1:6" s="3" customFormat="1">
      <c r="A226" s="115"/>
      <c r="B226" s="116" t="s">
        <v>164</v>
      </c>
      <c r="C226" s="114"/>
      <c r="D226" s="114"/>
      <c r="E226" s="74"/>
      <c r="F226" s="74"/>
    </row>
    <row r="227" spans="1:6" s="3" customFormat="1">
      <c r="A227" s="115"/>
      <c r="B227" s="116"/>
      <c r="C227" s="114"/>
      <c r="D227" s="114"/>
      <c r="E227" s="74"/>
      <c r="F227" s="74"/>
    </row>
    <row r="228" spans="1:6" s="3" customFormat="1">
      <c r="A228" s="112" t="s">
        <v>237</v>
      </c>
      <c r="B228" s="113" t="s">
        <v>166</v>
      </c>
      <c r="C228" s="114" t="s">
        <v>0</v>
      </c>
      <c r="D228" s="114">
        <v>1</v>
      </c>
      <c r="E228" s="77"/>
      <c r="F228" s="74">
        <f>D228*E228</f>
        <v>0</v>
      </c>
    </row>
    <row r="229" spans="1:6" s="3" customFormat="1">
      <c r="A229" s="115"/>
      <c r="B229" s="116" t="s">
        <v>141</v>
      </c>
      <c r="C229" s="114"/>
      <c r="D229" s="114"/>
      <c r="E229" s="74"/>
      <c r="F229" s="74"/>
    </row>
    <row r="230" spans="1:6" s="3" customFormat="1">
      <c r="A230" s="115"/>
      <c r="B230" s="116" t="s">
        <v>142</v>
      </c>
      <c r="C230" s="114"/>
      <c r="D230" s="114"/>
      <c r="E230" s="74"/>
      <c r="F230" s="74"/>
    </row>
    <row r="231" spans="1:6" s="3" customFormat="1">
      <c r="A231" s="115"/>
      <c r="B231" s="116" t="s">
        <v>143</v>
      </c>
      <c r="C231" s="114"/>
      <c r="D231" s="114"/>
      <c r="E231" s="74"/>
      <c r="F231" s="74"/>
    </row>
    <row r="232" spans="1:6" s="3" customFormat="1" ht="26.3">
      <c r="A232" s="115"/>
      <c r="B232" s="116" t="s">
        <v>162</v>
      </c>
      <c r="C232" s="114"/>
      <c r="D232" s="114"/>
      <c r="E232" s="74"/>
      <c r="F232" s="74"/>
    </row>
    <row r="233" spans="1:6" s="3" customFormat="1" ht="26.3">
      <c r="A233" s="115"/>
      <c r="B233" s="116" t="s">
        <v>1127</v>
      </c>
      <c r="C233" s="114"/>
      <c r="D233" s="114"/>
      <c r="E233" s="74"/>
      <c r="F233" s="74"/>
    </row>
    <row r="234" spans="1:6" s="3" customFormat="1">
      <c r="A234" s="115"/>
      <c r="B234" s="117" t="s">
        <v>147</v>
      </c>
      <c r="C234" s="114"/>
      <c r="D234" s="114"/>
      <c r="E234" s="74"/>
      <c r="F234" s="74"/>
    </row>
    <row r="235" spans="1:6" s="3" customFormat="1" ht="26.3">
      <c r="A235" s="115"/>
      <c r="B235" s="116" t="s">
        <v>163</v>
      </c>
      <c r="C235" s="114"/>
      <c r="D235" s="114"/>
      <c r="E235" s="74"/>
      <c r="F235" s="74"/>
    </row>
    <row r="236" spans="1:6" s="3" customFormat="1">
      <c r="A236" s="115"/>
      <c r="B236" s="116" t="s">
        <v>164</v>
      </c>
      <c r="C236" s="114"/>
      <c r="D236" s="114"/>
      <c r="E236" s="74"/>
      <c r="F236" s="74"/>
    </row>
    <row r="237" spans="1:6" s="3" customFormat="1">
      <c r="A237" s="115"/>
      <c r="B237" s="116"/>
      <c r="C237" s="114"/>
      <c r="D237" s="114"/>
      <c r="E237" s="74"/>
      <c r="F237" s="74"/>
    </row>
    <row r="238" spans="1:6" s="3" customFormat="1" ht="26.3">
      <c r="A238" s="112" t="s">
        <v>238</v>
      </c>
      <c r="B238" s="113" t="s">
        <v>168</v>
      </c>
      <c r="C238" s="114" t="s">
        <v>0</v>
      </c>
      <c r="D238" s="114">
        <v>1</v>
      </c>
      <c r="E238" s="77"/>
      <c r="F238" s="74">
        <f>D238*E238</f>
        <v>0</v>
      </c>
    </row>
    <row r="239" spans="1:6" s="3" customFormat="1">
      <c r="A239" s="115"/>
      <c r="B239" s="116" t="s">
        <v>141</v>
      </c>
      <c r="C239" s="114"/>
      <c r="D239" s="114"/>
      <c r="E239" s="74"/>
      <c r="F239" s="74"/>
    </row>
    <row r="240" spans="1:6" s="3" customFormat="1">
      <c r="A240" s="115"/>
      <c r="B240" s="116" t="s">
        <v>142</v>
      </c>
      <c r="C240" s="114"/>
      <c r="D240" s="114"/>
      <c r="E240" s="74"/>
      <c r="F240" s="74"/>
    </row>
    <row r="241" spans="1:6" s="3" customFormat="1">
      <c r="A241" s="115"/>
      <c r="B241" s="116" t="s">
        <v>143</v>
      </c>
      <c r="C241" s="114"/>
      <c r="D241" s="114"/>
      <c r="E241" s="74"/>
      <c r="F241" s="74"/>
    </row>
    <row r="242" spans="1:6" s="3" customFormat="1" ht="26.3">
      <c r="A242" s="115"/>
      <c r="B242" s="116" t="s">
        <v>144</v>
      </c>
      <c r="C242" s="114"/>
      <c r="D242" s="114"/>
      <c r="E242" s="74"/>
      <c r="F242" s="74"/>
    </row>
    <row r="243" spans="1:6" s="3" customFormat="1" ht="26.3">
      <c r="A243" s="115"/>
      <c r="B243" s="116" t="s">
        <v>162</v>
      </c>
      <c r="C243" s="114"/>
      <c r="D243" s="114"/>
      <c r="E243" s="74"/>
      <c r="F243" s="74"/>
    </row>
    <row r="244" spans="1:6" s="3" customFormat="1" ht="26.3">
      <c r="A244" s="115"/>
      <c r="B244" s="116" t="s">
        <v>1127</v>
      </c>
      <c r="C244" s="114"/>
      <c r="D244" s="114"/>
      <c r="E244" s="74"/>
      <c r="F244" s="74"/>
    </row>
    <row r="245" spans="1:6" s="3" customFormat="1" ht="26.3">
      <c r="A245" s="115"/>
      <c r="B245" s="116" t="s">
        <v>337</v>
      </c>
      <c r="C245" s="114"/>
      <c r="D245" s="114"/>
      <c r="E245" s="74"/>
      <c r="F245" s="74"/>
    </row>
    <row r="246" spans="1:6" s="3" customFormat="1">
      <c r="A246" s="115"/>
      <c r="B246" s="117" t="s">
        <v>147</v>
      </c>
      <c r="C246" s="114"/>
      <c r="D246" s="114"/>
      <c r="E246" s="74"/>
      <c r="F246" s="74"/>
    </row>
    <row r="247" spans="1:6" s="3" customFormat="1" ht="26.3">
      <c r="A247" s="115"/>
      <c r="B247" s="116" t="s">
        <v>169</v>
      </c>
      <c r="C247" s="114"/>
      <c r="D247" s="114"/>
      <c r="E247" s="74"/>
      <c r="F247" s="74"/>
    </row>
    <row r="248" spans="1:6" s="3" customFormat="1">
      <c r="A248" s="115"/>
      <c r="B248" s="116" t="s">
        <v>170</v>
      </c>
      <c r="C248" s="114"/>
      <c r="D248" s="114"/>
      <c r="E248" s="74"/>
      <c r="F248" s="74"/>
    </row>
    <row r="249" spans="1:6" s="3" customFormat="1">
      <c r="A249" s="115"/>
      <c r="B249" s="116" t="s">
        <v>239</v>
      </c>
      <c r="C249" s="114"/>
      <c r="D249" s="114"/>
      <c r="E249" s="74"/>
      <c r="F249" s="74"/>
    </row>
    <row r="250" spans="1:6" s="3" customFormat="1">
      <c r="A250" s="115"/>
      <c r="B250" s="116"/>
      <c r="C250" s="114"/>
      <c r="D250" s="114"/>
      <c r="E250" s="74"/>
      <c r="F250" s="74"/>
    </row>
    <row r="251" spans="1:6" s="3" customFormat="1">
      <c r="A251" s="112" t="s">
        <v>240</v>
      </c>
      <c r="B251" s="113" t="s">
        <v>356</v>
      </c>
      <c r="C251" s="114" t="s">
        <v>0</v>
      </c>
      <c r="D251" s="114">
        <v>1</v>
      </c>
      <c r="E251" s="77"/>
      <c r="F251" s="74">
        <f>D251*E251</f>
        <v>0</v>
      </c>
    </row>
    <row r="252" spans="1:6" s="3" customFormat="1">
      <c r="A252" s="115"/>
      <c r="B252" s="116" t="s">
        <v>173</v>
      </c>
      <c r="C252" s="114"/>
      <c r="D252" s="114"/>
      <c r="E252" s="74"/>
      <c r="F252" s="74"/>
    </row>
    <row r="253" spans="1:6" s="3" customFormat="1">
      <c r="A253" s="115"/>
      <c r="B253" s="116" t="s">
        <v>174</v>
      </c>
      <c r="C253" s="114"/>
      <c r="D253" s="114"/>
      <c r="E253" s="74"/>
      <c r="F253" s="74"/>
    </row>
    <row r="254" spans="1:6" s="3" customFormat="1">
      <c r="A254" s="115"/>
      <c r="B254" s="117" t="s">
        <v>147</v>
      </c>
      <c r="C254" s="114"/>
      <c r="D254" s="114"/>
      <c r="E254" s="74"/>
      <c r="F254" s="74"/>
    </row>
    <row r="255" spans="1:6" s="3" customFormat="1" ht="26.3">
      <c r="A255" s="115"/>
      <c r="B255" s="116" t="s">
        <v>241</v>
      </c>
      <c r="C255" s="114"/>
      <c r="D255" s="114"/>
      <c r="E255" s="74"/>
      <c r="F255" s="74"/>
    </row>
    <row r="256" spans="1:6" s="3" customFormat="1">
      <c r="A256" s="115"/>
      <c r="B256" s="116" t="s">
        <v>242</v>
      </c>
      <c r="C256" s="114"/>
      <c r="D256" s="114"/>
      <c r="E256" s="74"/>
      <c r="F256" s="74"/>
    </row>
    <row r="257" spans="1:6" s="3" customFormat="1">
      <c r="A257" s="115"/>
      <c r="B257" s="116"/>
      <c r="C257" s="114"/>
      <c r="D257" s="114"/>
      <c r="E257" s="74"/>
      <c r="F257" s="74"/>
    </row>
    <row r="258" spans="1:6" s="3" customFormat="1" ht="26.3">
      <c r="A258" s="112" t="s">
        <v>243</v>
      </c>
      <c r="B258" s="113" t="s">
        <v>177</v>
      </c>
      <c r="C258" s="114" t="s">
        <v>0</v>
      </c>
      <c r="D258" s="114">
        <v>1</v>
      </c>
      <c r="E258" s="77"/>
      <c r="F258" s="74">
        <f>D258*E258</f>
        <v>0</v>
      </c>
    </row>
    <row r="259" spans="1:6" s="3" customFormat="1">
      <c r="A259" s="115"/>
      <c r="B259" s="116" t="s">
        <v>178</v>
      </c>
      <c r="C259" s="114"/>
      <c r="D259" s="114"/>
      <c r="E259" s="74"/>
      <c r="F259" s="74"/>
    </row>
    <row r="260" spans="1:6" s="3" customFormat="1">
      <c r="A260" s="115"/>
      <c r="B260" s="116" t="s">
        <v>174</v>
      </c>
      <c r="C260" s="114"/>
      <c r="D260" s="114"/>
      <c r="E260" s="74"/>
      <c r="F260" s="74"/>
    </row>
    <row r="261" spans="1:6" s="3" customFormat="1">
      <c r="A261" s="115"/>
      <c r="B261" s="116" t="s">
        <v>244</v>
      </c>
      <c r="C261" s="114"/>
      <c r="D261" s="114"/>
      <c r="E261" s="74"/>
      <c r="F261" s="74"/>
    </row>
    <row r="262" spans="1:6" s="3" customFormat="1">
      <c r="A262" s="115"/>
      <c r="B262" s="116"/>
      <c r="C262" s="114"/>
      <c r="D262" s="114"/>
      <c r="E262" s="74"/>
      <c r="F262" s="74"/>
    </row>
    <row r="263" spans="1:6" s="3" customFormat="1" ht="26.3">
      <c r="A263" s="112" t="s">
        <v>245</v>
      </c>
      <c r="B263" s="113" t="s">
        <v>357</v>
      </c>
      <c r="C263" s="114" t="s">
        <v>0</v>
      </c>
      <c r="D263" s="114">
        <v>1</v>
      </c>
      <c r="E263" s="77"/>
      <c r="F263" s="74">
        <f>D263*E263</f>
        <v>0</v>
      </c>
    </row>
    <row r="264" spans="1:6" s="3" customFormat="1">
      <c r="A264" s="115"/>
      <c r="B264" s="116" t="s">
        <v>178</v>
      </c>
      <c r="C264" s="114"/>
      <c r="D264" s="114"/>
      <c r="E264" s="74"/>
      <c r="F264" s="74"/>
    </row>
    <row r="265" spans="1:6" s="3" customFormat="1">
      <c r="A265" s="115"/>
      <c r="B265" s="116" t="s">
        <v>174</v>
      </c>
      <c r="C265" s="114"/>
      <c r="D265" s="114"/>
      <c r="E265" s="74"/>
      <c r="F265" s="74"/>
    </row>
    <row r="266" spans="1:6" s="3" customFormat="1">
      <c r="A266" s="115"/>
      <c r="B266" s="116" t="s">
        <v>181</v>
      </c>
      <c r="C266" s="114"/>
      <c r="D266" s="114"/>
      <c r="E266" s="74"/>
      <c r="F266" s="74"/>
    </row>
    <row r="267" spans="1:6" s="3" customFormat="1">
      <c r="A267" s="115"/>
      <c r="B267" s="116"/>
      <c r="C267" s="114"/>
      <c r="D267" s="114"/>
      <c r="E267" s="74"/>
      <c r="F267" s="74"/>
    </row>
    <row r="268" spans="1:6" s="3" customFormat="1">
      <c r="A268" s="112" t="s">
        <v>246</v>
      </c>
      <c r="B268" s="113" t="s">
        <v>183</v>
      </c>
      <c r="C268" s="114" t="s">
        <v>0</v>
      </c>
      <c r="D268" s="114">
        <v>1</v>
      </c>
      <c r="E268" s="77"/>
      <c r="F268" s="74">
        <f>D268*E268</f>
        <v>0</v>
      </c>
    </row>
    <row r="269" spans="1:6" s="3" customFormat="1">
      <c r="A269" s="115"/>
      <c r="B269" s="116" t="s">
        <v>184</v>
      </c>
      <c r="C269" s="114"/>
      <c r="D269" s="114"/>
      <c r="E269" s="74"/>
      <c r="F269" s="74"/>
    </row>
    <row r="270" spans="1:6" s="3" customFormat="1">
      <c r="A270" s="115"/>
      <c r="B270" s="116" t="s">
        <v>185</v>
      </c>
      <c r="C270" s="114"/>
      <c r="D270" s="114"/>
      <c r="E270" s="74"/>
      <c r="F270" s="74"/>
    </row>
    <row r="271" spans="1:6" s="3" customFormat="1">
      <c r="A271" s="115"/>
      <c r="B271" s="116" t="s">
        <v>186</v>
      </c>
      <c r="C271" s="114"/>
      <c r="D271" s="114"/>
      <c r="E271" s="74"/>
      <c r="F271" s="74"/>
    </row>
    <row r="272" spans="1:6" s="3" customFormat="1">
      <c r="A272" s="115"/>
      <c r="B272" s="116" t="s">
        <v>187</v>
      </c>
      <c r="C272" s="114"/>
      <c r="D272" s="114"/>
      <c r="E272" s="74"/>
      <c r="F272" s="74"/>
    </row>
    <row r="273" spans="1:6" s="3" customFormat="1">
      <c r="A273" s="115"/>
      <c r="B273" s="116"/>
      <c r="C273" s="114"/>
      <c r="D273" s="114"/>
      <c r="E273" s="74"/>
      <c r="F273" s="74"/>
    </row>
    <row r="274" spans="1:6" s="3" customFormat="1">
      <c r="A274" s="112" t="s">
        <v>247</v>
      </c>
      <c r="B274" s="113" t="s">
        <v>189</v>
      </c>
      <c r="C274" s="114" t="s">
        <v>0</v>
      </c>
      <c r="D274" s="114">
        <v>1</v>
      </c>
      <c r="E274" s="77"/>
      <c r="F274" s="74">
        <f>D274*E274</f>
        <v>0</v>
      </c>
    </row>
    <row r="275" spans="1:6" s="3" customFormat="1">
      <c r="A275" s="115"/>
      <c r="B275" s="116" t="s">
        <v>190</v>
      </c>
      <c r="C275" s="114"/>
      <c r="D275" s="114"/>
      <c r="E275" s="74"/>
      <c r="F275" s="74"/>
    </row>
    <row r="276" spans="1:6" s="3" customFormat="1">
      <c r="A276" s="115"/>
      <c r="B276" s="116" t="s">
        <v>191</v>
      </c>
      <c r="C276" s="114"/>
      <c r="D276" s="114"/>
      <c r="E276" s="74"/>
      <c r="F276" s="74"/>
    </row>
    <row r="277" spans="1:6" s="3" customFormat="1">
      <c r="A277" s="115"/>
      <c r="B277" s="116"/>
      <c r="C277" s="114"/>
      <c r="D277" s="114"/>
      <c r="E277" s="74"/>
      <c r="F277" s="74"/>
    </row>
    <row r="278" spans="1:6" s="3" customFormat="1">
      <c r="A278" s="112" t="s">
        <v>248</v>
      </c>
      <c r="B278" s="113" t="s">
        <v>193</v>
      </c>
      <c r="C278" s="114" t="s">
        <v>0</v>
      </c>
      <c r="D278" s="114">
        <v>1</v>
      </c>
      <c r="E278" s="77"/>
      <c r="F278" s="74">
        <f>D278*E278</f>
        <v>0</v>
      </c>
    </row>
    <row r="279" spans="1:6" s="3" customFormat="1">
      <c r="A279" s="115"/>
      <c r="B279" s="116" t="s">
        <v>194</v>
      </c>
      <c r="C279" s="114"/>
      <c r="D279" s="114"/>
      <c r="E279" s="74"/>
      <c r="F279" s="74"/>
    </row>
    <row r="280" spans="1:6" s="3" customFormat="1">
      <c r="A280" s="115"/>
      <c r="B280" s="116" t="s">
        <v>195</v>
      </c>
      <c r="C280" s="114"/>
      <c r="D280" s="114"/>
      <c r="E280" s="74"/>
      <c r="F280" s="74"/>
    </row>
    <row r="281" spans="1:6" s="3" customFormat="1">
      <c r="A281" s="115"/>
      <c r="B281" s="116"/>
      <c r="C281" s="114"/>
      <c r="D281" s="114"/>
      <c r="E281" s="74"/>
      <c r="F281" s="74"/>
    </row>
    <row r="282" spans="1:6" s="3" customFormat="1">
      <c r="A282" s="112" t="s">
        <v>249</v>
      </c>
      <c r="B282" s="113" t="s">
        <v>197</v>
      </c>
      <c r="C282" s="114" t="s">
        <v>0</v>
      </c>
      <c r="D282" s="114">
        <v>1</v>
      </c>
      <c r="E282" s="77"/>
      <c r="F282" s="74">
        <f>D282*E282</f>
        <v>0</v>
      </c>
    </row>
    <row r="283" spans="1:6" s="3" customFormat="1">
      <c r="A283" s="115"/>
      <c r="B283" s="116" t="s">
        <v>198</v>
      </c>
      <c r="C283" s="114"/>
      <c r="D283" s="114"/>
      <c r="E283" s="74"/>
      <c r="F283" s="74"/>
    </row>
    <row r="284" spans="1:6" s="3" customFormat="1">
      <c r="A284" s="115"/>
      <c r="B284" s="116" t="s">
        <v>199</v>
      </c>
      <c r="C284" s="114"/>
      <c r="D284" s="114"/>
      <c r="E284" s="74"/>
      <c r="F284" s="74"/>
    </row>
    <row r="285" spans="1:6" s="3" customFormat="1">
      <c r="A285" s="115"/>
      <c r="B285" s="116" t="s">
        <v>200</v>
      </c>
      <c r="C285" s="114"/>
      <c r="D285" s="114"/>
      <c r="E285" s="74"/>
      <c r="F285" s="74"/>
    </row>
    <row r="286" spans="1:6" s="3" customFormat="1">
      <c r="A286" s="115"/>
      <c r="B286" s="116"/>
      <c r="C286" s="114"/>
      <c r="D286" s="114"/>
      <c r="E286" s="74"/>
      <c r="F286" s="74"/>
    </row>
    <row r="287" spans="1:6" s="3" customFormat="1">
      <c r="A287" s="112" t="s">
        <v>250</v>
      </c>
      <c r="B287" s="113" t="s">
        <v>202</v>
      </c>
      <c r="C287" s="114" t="s">
        <v>0</v>
      </c>
      <c r="D287" s="114">
        <v>1</v>
      </c>
      <c r="E287" s="77"/>
      <c r="F287" s="74">
        <f>D287*E287</f>
        <v>0</v>
      </c>
    </row>
    <row r="288" spans="1:6" s="3" customFormat="1">
      <c r="A288" s="115"/>
      <c r="B288" s="116" t="s">
        <v>203</v>
      </c>
      <c r="C288" s="114"/>
      <c r="D288" s="114"/>
      <c r="E288" s="74"/>
      <c r="F288" s="74"/>
    </row>
    <row r="289" spans="1:6" s="3" customFormat="1">
      <c r="A289" s="115"/>
      <c r="B289" s="116" t="s">
        <v>204</v>
      </c>
      <c r="C289" s="114"/>
      <c r="D289" s="114"/>
      <c r="E289" s="74"/>
      <c r="F289" s="74"/>
    </row>
    <row r="290" spans="1:6" s="3" customFormat="1">
      <c r="A290" s="115"/>
      <c r="B290" s="116" t="s">
        <v>347</v>
      </c>
      <c r="C290" s="114"/>
      <c r="D290" s="114"/>
      <c r="E290" s="74"/>
      <c r="F290" s="74"/>
    </row>
    <row r="291" spans="1:6" s="3" customFormat="1">
      <c r="A291" s="115"/>
      <c r="B291" s="116"/>
      <c r="C291" s="114"/>
      <c r="D291" s="114"/>
      <c r="E291" s="74"/>
      <c r="F291" s="74"/>
    </row>
    <row r="292" spans="1:6" s="3" customFormat="1">
      <c r="A292" s="112" t="s">
        <v>251</v>
      </c>
      <c r="B292" s="113" t="s">
        <v>360</v>
      </c>
      <c r="C292" s="114" t="s">
        <v>0</v>
      </c>
      <c r="D292" s="114">
        <v>1</v>
      </c>
      <c r="E292" s="77"/>
      <c r="F292" s="74">
        <f>D292*E292</f>
        <v>0</v>
      </c>
    </row>
    <row r="293" spans="1:6" s="3" customFormat="1">
      <c r="A293" s="115"/>
      <c r="B293" s="116" t="s">
        <v>206</v>
      </c>
      <c r="C293" s="114"/>
      <c r="D293" s="114"/>
      <c r="E293" s="74"/>
      <c r="F293" s="74"/>
    </row>
    <row r="294" spans="1:6" s="3" customFormat="1">
      <c r="A294" s="115"/>
      <c r="B294" s="116" t="s">
        <v>207</v>
      </c>
      <c r="C294" s="114"/>
      <c r="D294" s="114"/>
      <c r="E294" s="74"/>
      <c r="F294" s="74"/>
    </row>
    <row r="295" spans="1:6" s="3" customFormat="1">
      <c r="A295" s="115"/>
      <c r="B295" s="116" t="s">
        <v>208</v>
      </c>
      <c r="C295" s="114"/>
      <c r="D295" s="114"/>
      <c r="E295" s="74"/>
      <c r="F295" s="74"/>
    </row>
    <row r="296" spans="1:6" s="3" customFormat="1">
      <c r="A296" s="115"/>
      <c r="B296" s="116" t="s">
        <v>348</v>
      </c>
      <c r="C296" s="114"/>
      <c r="D296" s="114"/>
      <c r="E296" s="74"/>
      <c r="F296" s="74"/>
    </row>
    <row r="297" spans="1:6" s="3" customFormat="1">
      <c r="A297" s="115"/>
      <c r="B297" s="116"/>
      <c r="C297" s="114"/>
      <c r="D297" s="114"/>
      <c r="E297" s="74"/>
      <c r="F297" s="74"/>
    </row>
    <row r="298" spans="1:6" s="3" customFormat="1">
      <c r="A298" s="112" t="s">
        <v>252</v>
      </c>
      <c r="B298" s="113" t="s">
        <v>210</v>
      </c>
      <c r="C298" s="114" t="s">
        <v>0</v>
      </c>
      <c r="D298" s="114">
        <v>1</v>
      </c>
      <c r="E298" s="77"/>
      <c r="F298" s="74">
        <f>D298*E298</f>
        <v>0</v>
      </c>
    </row>
    <row r="299" spans="1:6" s="3" customFormat="1">
      <c r="A299" s="115"/>
      <c r="B299" s="116" t="s">
        <v>211</v>
      </c>
      <c r="C299" s="114"/>
      <c r="D299" s="114"/>
      <c r="E299" s="74"/>
      <c r="F299" s="74"/>
    </row>
    <row r="300" spans="1:6" s="3" customFormat="1">
      <c r="A300" s="115"/>
      <c r="B300" s="116" t="s">
        <v>371</v>
      </c>
      <c r="C300" s="114"/>
      <c r="D300" s="114"/>
      <c r="E300" s="74"/>
      <c r="F300" s="74"/>
    </row>
    <row r="301" spans="1:6" s="3" customFormat="1">
      <c r="A301" s="115"/>
      <c r="B301" s="116" t="s">
        <v>253</v>
      </c>
      <c r="C301" s="114"/>
      <c r="D301" s="114"/>
      <c r="E301" s="74"/>
      <c r="F301" s="74"/>
    </row>
    <row r="302" spans="1:6" s="3" customFormat="1">
      <c r="A302" s="115"/>
      <c r="B302" s="116" t="s">
        <v>254</v>
      </c>
      <c r="C302" s="114"/>
      <c r="D302" s="114"/>
      <c r="E302" s="74"/>
      <c r="F302" s="74"/>
    </row>
    <row r="303" spans="1:6" s="3" customFormat="1">
      <c r="A303" s="115"/>
      <c r="B303" s="116"/>
      <c r="C303" s="114"/>
      <c r="D303" s="114"/>
      <c r="E303" s="74"/>
      <c r="F303" s="74"/>
    </row>
    <row r="304" spans="1:6" s="3" customFormat="1">
      <c r="A304" s="112" t="s">
        <v>255</v>
      </c>
      <c r="B304" s="113" t="s">
        <v>214</v>
      </c>
      <c r="C304" s="114" t="s">
        <v>0</v>
      </c>
      <c r="D304" s="114">
        <v>1</v>
      </c>
      <c r="E304" s="77"/>
      <c r="F304" s="74">
        <f>D304*E304</f>
        <v>0</v>
      </c>
    </row>
    <row r="305" spans="1:6" s="3" customFormat="1">
      <c r="A305" s="115"/>
      <c r="B305" s="116" t="s">
        <v>211</v>
      </c>
      <c r="C305" s="114"/>
      <c r="D305" s="114"/>
      <c r="E305" s="74"/>
      <c r="F305" s="74"/>
    </row>
    <row r="306" spans="1:6" s="3" customFormat="1">
      <c r="A306" s="115"/>
      <c r="B306" s="116" t="s">
        <v>371</v>
      </c>
      <c r="C306" s="114"/>
      <c r="D306" s="114"/>
      <c r="E306" s="74"/>
      <c r="F306" s="74"/>
    </row>
    <row r="307" spans="1:6" s="3" customFormat="1">
      <c r="A307" s="115"/>
      <c r="B307" s="116" t="s">
        <v>215</v>
      </c>
      <c r="C307" s="114"/>
      <c r="D307" s="114"/>
      <c r="E307" s="74"/>
      <c r="F307" s="74"/>
    </row>
    <row r="308" spans="1:6" s="3" customFormat="1">
      <c r="A308" s="115"/>
      <c r="B308" s="116" t="s">
        <v>216</v>
      </c>
      <c r="C308" s="114"/>
      <c r="D308" s="114"/>
      <c r="E308" s="74"/>
      <c r="F308" s="74"/>
    </row>
    <row r="309" spans="1:6" s="3" customFormat="1">
      <c r="A309" s="115"/>
      <c r="B309" s="116"/>
      <c r="C309" s="114"/>
      <c r="D309" s="114"/>
      <c r="E309" s="74"/>
      <c r="F309" s="74"/>
    </row>
    <row r="310" spans="1:6" s="3" customFormat="1">
      <c r="A310" s="112" t="s">
        <v>256</v>
      </c>
      <c r="B310" s="113" t="s">
        <v>358</v>
      </c>
      <c r="C310" s="114" t="s">
        <v>0</v>
      </c>
      <c r="D310" s="114">
        <v>1</v>
      </c>
      <c r="E310" s="77"/>
      <c r="F310" s="74">
        <f>D310*E310</f>
        <v>0</v>
      </c>
    </row>
    <row r="311" spans="1:6" s="3" customFormat="1">
      <c r="A311" s="115"/>
      <c r="B311" s="116" t="s">
        <v>218</v>
      </c>
      <c r="C311" s="114"/>
      <c r="D311" s="114"/>
      <c r="E311" s="74"/>
      <c r="F311" s="74"/>
    </row>
    <row r="312" spans="1:6" s="3" customFormat="1">
      <c r="A312" s="115"/>
      <c r="B312" s="116" t="s">
        <v>219</v>
      </c>
      <c r="C312" s="114"/>
      <c r="D312" s="114"/>
      <c r="E312" s="74"/>
      <c r="F312" s="74"/>
    </row>
    <row r="313" spans="1:6" s="3" customFormat="1">
      <c r="A313" s="115"/>
      <c r="B313" s="116" t="s">
        <v>220</v>
      </c>
      <c r="C313" s="114"/>
      <c r="D313" s="114"/>
      <c r="E313" s="74"/>
      <c r="F313" s="74"/>
    </row>
    <row r="314" spans="1:6" s="3" customFormat="1">
      <c r="A314" s="115"/>
      <c r="B314" s="116" t="s">
        <v>221</v>
      </c>
      <c r="C314" s="114"/>
      <c r="D314" s="114"/>
      <c r="E314" s="74"/>
      <c r="F314" s="74"/>
    </row>
    <row r="315" spans="1:6" s="3" customFormat="1">
      <c r="A315" s="115"/>
      <c r="B315" s="116" t="s">
        <v>222</v>
      </c>
      <c r="C315" s="114"/>
      <c r="D315" s="114"/>
      <c r="E315" s="74"/>
      <c r="F315" s="74"/>
    </row>
    <row r="316" spans="1:6" s="3" customFormat="1">
      <c r="A316" s="115"/>
      <c r="B316" s="116" t="s">
        <v>223</v>
      </c>
      <c r="C316" s="114"/>
      <c r="D316" s="114"/>
      <c r="E316" s="74"/>
      <c r="F316" s="74"/>
    </row>
    <row r="317" spans="1:6" s="3" customFormat="1">
      <c r="A317" s="115"/>
      <c r="B317" s="116" t="s">
        <v>224</v>
      </c>
      <c r="C317" s="114"/>
      <c r="D317" s="114"/>
      <c r="E317" s="74"/>
      <c r="F317" s="74"/>
    </row>
    <row r="318" spans="1:6" s="3" customFormat="1">
      <c r="A318" s="115"/>
      <c r="B318" s="116"/>
      <c r="C318" s="114"/>
      <c r="D318" s="114"/>
      <c r="E318" s="74"/>
      <c r="F318" s="74"/>
    </row>
    <row r="319" spans="1:6" s="3" customFormat="1">
      <c r="A319" s="115"/>
      <c r="B319" s="116"/>
      <c r="C319" s="114"/>
      <c r="D319" s="114"/>
      <c r="E319" s="74"/>
      <c r="F319" s="74"/>
    </row>
    <row r="320" spans="1:6" s="3" customFormat="1">
      <c r="A320" s="112" t="s">
        <v>350</v>
      </c>
      <c r="B320" s="113" t="s">
        <v>351</v>
      </c>
      <c r="C320" s="114"/>
      <c r="D320" s="114"/>
      <c r="E320" s="74"/>
      <c r="F320" s="74"/>
    </row>
    <row r="321" spans="1:6" s="3" customFormat="1">
      <c r="A321" s="112"/>
      <c r="B321" s="113" t="s">
        <v>352</v>
      </c>
      <c r="C321" s="114"/>
      <c r="D321" s="114"/>
      <c r="E321" s="74"/>
      <c r="F321" s="74"/>
    </row>
    <row r="322" spans="1:6" s="3" customFormat="1" ht="26.3">
      <c r="A322" s="115"/>
      <c r="B322" s="4" t="s">
        <v>334</v>
      </c>
      <c r="C322" s="114"/>
      <c r="D322" s="114"/>
      <c r="E322" s="74"/>
      <c r="F322" s="74"/>
    </row>
    <row r="323" spans="1:6" s="3" customFormat="1">
      <c r="A323" s="115"/>
      <c r="B323" s="4"/>
      <c r="C323" s="114"/>
      <c r="D323" s="114"/>
      <c r="E323" s="74"/>
      <c r="F323" s="74"/>
    </row>
    <row r="324" spans="1:6" s="3" customFormat="1">
      <c r="A324" s="112" t="s">
        <v>257</v>
      </c>
      <c r="B324" s="113" t="s">
        <v>353</v>
      </c>
      <c r="C324" s="114" t="s">
        <v>0</v>
      </c>
      <c r="D324" s="114">
        <v>1</v>
      </c>
      <c r="E324" s="77"/>
      <c r="F324" s="74">
        <f>D324*E324</f>
        <v>0</v>
      </c>
    </row>
    <row r="325" spans="1:6" s="3" customFormat="1">
      <c r="A325" s="115"/>
      <c r="B325" s="116" t="s">
        <v>141</v>
      </c>
      <c r="C325" s="114"/>
      <c r="D325" s="114"/>
      <c r="E325" s="74"/>
      <c r="F325" s="74"/>
    </row>
    <row r="326" spans="1:6" s="3" customFormat="1">
      <c r="A326" s="115"/>
      <c r="B326" s="116" t="s">
        <v>142</v>
      </c>
      <c r="C326" s="114"/>
      <c r="D326" s="114"/>
      <c r="E326" s="74"/>
      <c r="F326" s="74"/>
    </row>
    <row r="327" spans="1:6" s="3" customFormat="1">
      <c r="A327" s="115"/>
      <c r="B327" s="116" t="s">
        <v>143</v>
      </c>
      <c r="C327" s="114"/>
      <c r="D327" s="114"/>
      <c r="E327" s="74"/>
      <c r="F327" s="74"/>
    </row>
    <row r="328" spans="1:6" s="3" customFormat="1" ht="26.3">
      <c r="A328" s="115"/>
      <c r="B328" s="116" t="s">
        <v>144</v>
      </c>
      <c r="C328" s="114"/>
      <c r="D328" s="114"/>
      <c r="E328" s="74"/>
      <c r="F328" s="74"/>
    </row>
    <row r="329" spans="1:6" s="3" customFormat="1" ht="26.3">
      <c r="A329" s="115"/>
      <c r="B329" s="116" t="s">
        <v>145</v>
      </c>
      <c r="C329" s="114"/>
      <c r="D329" s="114"/>
      <c r="E329" s="74"/>
      <c r="F329" s="74"/>
    </row>
    <row r="330" spans="1:6" s="3" customFormat="1" ht="26.3">
      <c r="A330" s="115"/>
      <c r="B330" s="116" t="s">
        <v>146</v>
      </c>
      <c r="C330" s="114"/>
      <c r="D330" s="114"/>
      <c r="E330" s="74"/>
      <c r="F330" s="74"/>
    </row>
    <row r="331" spans="1:6" s="3" customFormat="1" ht="26.3">
      <c r="A331" s="115"/>
      <c r="B331" s="116" t="s">
        <v>1127</v>
      </c>
      <c r="C331" s="114"/>
      <c r="D331" s="114"/>
      <c r="E331" s="74"/>
      <c r="F331" s="74"/>
    </row>
    <row r="332" spans="1:6" s="3" customFormat="1" ht="26.3">
      <c r="A332" s="115"/>
      <c r="B332" s="116" t="s">
        <v>337</v>
      </c>
      <c r="C332" s="114"/>
      <c r="D332" s="114"/>
      <c r="E332" s="74"/>
      <c r="F332" s="74"/>
    </row>
    <row r="333" spans="1:6" s="3" customFormat="1">
      <c r="A333" s="115"/>
      <c r="B333" s="117" t="s">
        <v>147</v>
      </c>
      <c r="C333" s="114"/>
      <c r="D333" s="114"/>
      <c r="E333" s="74"/>
      <c r="F333" s="74"/>
    </row>
    <row r="334" spans="1:6" s="3" customFormat="1">
      <c r="A334" s="115"/>
      <c r="B334" s="116" t="s">
        <v>148</v>
      </c>
      <c r="C334" s="114"/>
      <c r="D334" s="114"/>
      <c r="E334" s="74"/>
      <c r="F334" s="74"/>
    </row>
    <row r="335" spans="1:6" s="3" customFormat="1">
      <c r="A335" s="115"/>
      <c r="B335" s="116" t="s">
        <v>149</v>
      </c>
      <c r="C335" s="114"/>
      <c r="D335" s="114"/>
      <c r="E335" s="74"/>
      <c r="F335" s="74"/>
    </row>
    <row r="336" spans="1:6" s="3" customFormat="1">
      <c r="A336" s="115"/>
      <c r="B336" s="116" t="s">
        <v>150</v>
      </c>
      <c r="C336" s="114"/>
      <c r="D336" s="114"/>
      <c r="E336" s="74"/>
      <c r="F336" s="74"/>
    </row>
    <row r="337" spans="1:6" s="3" customFormat="1">
      <c r="A337" s="115"/>
      <c r="B337" s="116"/>
      <c r="C337" s="114"/>
      <c r="D337" s="114"/>
      <c r="E337" s="74"/>
      <c r="F337" s="74"/>
    </row>
    <row r="338" spans="1:6" s="3" customFormat="1">
      <c r="A338" s="112" t="s">
        <v>258</v>
      </c>
      <c r="B338" s="113" t="s">
        <v>228</v>
      </c>
      <c r="C338" s="114" t="s">
        <v>0</v>
      </c>
      <c r="D338" s="114">
        <v>1</v>
      </c>
      <c r="E338" s="77"/>
      <c r="F338" s="74">
        <f>D338*E338</f>
        <v>0</v>
      </c>
    </row>
    <row r="339" spans="1:6" s="3" customFormat="1">
      <c r="A339" s="115"/>
      <c r="B339" s="116" t="s">
        <v>153</v>
      </c>
      <c r="C339" s="114"/>
      <c r="D339" s="114"/>
      <c r="E339" s="74"/>
      <c r="F339" s="74"/>
    </row>
    <row r="340" spans="1:6" s="3" customFormat="1" ht="26.3">
      <c r="A340" s="115"/>
      <c r="B340" s="116" t="s">
        <v>146</v>
      </c>
      <c r="C340" s="114"/>
      <c r="D340" s="114"/>
      <c r="E340" s="74"/>
      <c r="F340" s="74"/>
    </row>
    <row r="341" spans="1:6" s="3" customFormat="1" ht="26.3">
      <c r="A341" s="115"/>
      <c r="B341" s="116" t="s">
        <v>1127</v>
      </c>
      <c r="C341" s="114"/>
      <c r="D341" s="114"/>
      <c r="E341" s="74"/>
      <c r="F341" s="74"/>
    </row>
    <row r="342" spans="1:6" s="3" customFormat="1" ht="26.3">
      <c r="A342" s="115"/>
      <c r="B342" s="116" t="s">
        <v>337</v>
      </c>
      <c r="C342" s="114"/>
      <c r="D342" s="114"/>
      <c r="E342" s="74"/>
      <c r="F342" s="74"/>
    </row>
    <row r="343" spans="1:6" s="3" customFormat="1">
      <c r="A343" s="115"/>
      <c r="B343" s="116" t="s">
        <v>154</v>
      </c>
      <c r="C343" s="114"/>
      <c r="D343" s="114"/>
      <c r="E343" s="74"/>
      <c r="F343" s="74"/>
    </row>
    <row r="344" spans="1:6" s="3" customFormat="1">
      <c r="A344" s="115"/>
      <c r="B344" s="116"/>
      <c r="C344" s="114"/>
      <c r="D344" s="114"/>
      <c r="E344" s="74"/>
      <c r="F344" s="74"/>
    </row>
    <row r="345" spans="1:6" s="3" customFormat="1" ht="26.3">
      <c r="A345" s="112" t="s">
        <v>259</v>
      </c>
      <c r="B345" s="113" t="s">
        <v>359</v>
      </c>
      <c r="C345" s="114" t="s">
        <v>0</v>
      </c>
      <c r="D345" s="114">
        <v>1</v>
      </c>
      <c r="E345" s="77"/>
      <c r="F345" s="74">
        <f>D345*E345</f>
        <v>0</v>
      </c>
    </row>
    <row r="346" spans="1:6" s="3" customFormat="1">
      <c r="A346" s="115"/>
      <c r="B346" s="116" t="s">
        <v>141</v>
      </c>
      <c r="C346" s="114"/>
      <c r="D346" s="114"/>
      <c r="E346" s="74"/>
      <c r="F346" s="74"/>
    </row>
    <row r="347" spans="1:6" s="3" customFormat="1">
      <c r="A347" s="115"/>
      <c r="B347" s="116" t="s">
        <v>142</v>
      </c>
      <c r="C347" s="114"/>
      <c r="D347" s="114"/>
      <c r="E347" s="74"/>
      <c r="F347" s="74"/>
    </row>
    <row r="348" spans="1:6" s="3" customFormat="1">
      <c r="A348" s="115"/>
      <c r="B348" s="116" t="s">
        <v>143</v>
      </c>
      <c r="C348" s="114"/>
      <c r="D348" s="114"/>
      <c r="E348" s="74"/>
      <c r="F348" s="74"/>
    </row>
    <row r="349" spans="1:6" s="3" customFormat="1" ht="26.3">
      <c r="A349" s="115"/>
      <c r="B349" s="116" t="s">
        <v>145</v>
      </c>
      <c r="C349" s="114"/>
      <c r="D349" s="114"/>
      <c r="E349" s="74"/>
      <c r="F349" s="74"/>
    </row>
    <row r="350" spans="1:6" s="3" customFormat="1" ht="26.3">
      <c r="A350" s="115"/>
      <c r="B350" s="116" t="s">
        <v>146</v>
      </c>
      <c r="C350" s="114"/>
      <c r="D350" s="114"/>
      <c r="E350" s="74"/>
      <c r="F350" s="74"/>
    </row>
    <row r="351" spans="1:6" s="3" customFormat="1" ht="26.3">
      <c r="A351" s="115"/>
      <c r="B351" s="116" t="s">
        <v>1127</v>
      </c>
      <c r="C351" s="114"/>
      <c r="D351" s="114"/>
      <c r="E351" s="74"/>
      <c r="F351" s="74"/>
    </row>
    <row r="352" spans="1:6" s="3" customFormat="1" ht="26.3">
      <c r="A352" s="115"/>
      <c r="B352" s="116" t="s">
        <v>337</v>
      </c>
      <c r="C352" s="114"/>
      <c r="D352" s="114"/>
      <c r="E352" s="74"/>
      <c r="F352" s="74"/>
    </row>
    <row r="353" spans="1:6" s="3" customFormat="1" ht="26.3">
      <c r="A353" s="115"/>
      <c r="B353" s="116" t="s">
        <v>159</v>
      </c>
      <c r="C353" s="114"/>
      <c r="D353" s="114"/>
      <c r="E353" s="74"/>
      <c r="F353" s="74"/>
    </row>
    <row r="354" spans="1:6" s="3" customFormat="1">
      <c r="A354" s="115"/>
      <c r="B354" s="116" t="s">
        <v>231</v>
      </c>
      <c r="C354" s="114"/>
      <c r="D354" s="114"/>
      <c r="E354" s="74"/>
      <c r="F354" s="74"/>
    </row>
    <row r="355" spans="1:6" s="3" customFormat="1">
      <c r="A355" s="115"/>
      <c r="B355" s="117" t="s">
        <v>147</v>
      </c>
      <c r="C355" s="114"/>
      <c r="D355" s="114"/>
      <c r="E355" s="74"/>
      <c r="F355" s="74"/>
    </row>
    <row r="356" spans="1:6" s="3" customFormat="1">
      <c r="A356" s="115"/>
      <c r="B356" s="116" t="s">
        <v>150</v>
      </c>
      <c r="C356" s="114"/>
      <c r="D356" s="114"/>
      <c r="E356" s="74"/>
      <c r="F356" s="74"/>
    </row>
    <row r="357" spans="1:6" s="3" customFormat="1">
      <c r="A357" s="115"/>
      <c r="B357" s="116"/>
      <c r="C357" s="114"/>
      <c r="D357" s="114"/>
      <c r="E357" s="74"/>
      <c r="F357" s="74"/>
    </row>
    <row r="358" spans="1:6" s="3" customFormat="1">
      <c r="A358" s="112" t="s">
        <v>260</v>
      </c>
      <c r="B358" s="113" t="s">
        <v>152</v>
      </c>
      <c r="C358" s="114" t="s">
        <v>0</v>
      </c>
      <c r="D358" s="114">
        <v>1</v>
      </c>
      <c r="E358" s="77"/>
      <c r="F358" s="74">
        <f>D358*E358</f>
        <v>0</v>
      </c>
    </row>
    <row r="359" spans="1:6" s="3" customFormat="1">
      <c r="A359" s="115"/>
      <c r="B359" s="116" t="s">
        <v>153</v>
      </c>
      <c r="C359" s="114"/>
      <c r="D359" s="114"/>
      <c r="E359" s="74"/>
      <c r="F359" s="74"/>
    </row>
    <row r="360" spans="1:6" s="3" customFormat="1" ht="26.3">
      <c r="A360" s="115"/>
      <c r="B360" s="116" t="s">
        <v>146</v>
      </c>
      <c r="C360" s="114"/>
      <c r="D360" s="114"/>
      <c r="E360" s="74"/>
      <c r="F360" s="74"/>
    </row>
    <row r="361" spans="1:6" s="3" customFormat="1" ht="26.3">
      <c r="A361" s="115"/>
      <c r="B361" s="116" t="s">
        <v>1127</v>
      </c>
      <c r="C361" s="114"/>
      <c r="D361" s="114"/>
      <c r="E361" s="74"/>
      <c r="F361" s="74"/>
    </row>
    <row r="362" spans="1:6" s="3" customFormat="1" ht="26.3">
      <c r="A362" s="115"/>
      <c r="B362" s="116" t="s">
        <v>337</v>
      </c>
      <c r="C362" s="114"/>
      <c r="D362" s="114"/>
      <c r="E362" s="74"/>
      <c r="F362" s="74"/>
    </row>
    <row r="363" spans="1:6" s="3" customFormat="1">
      <c r="A363" s="115"/>
      <c r="B363" s="116" t="s">
        <v>154</v>
      </c>
      <c r="C363" s="114"/>
      <c r="D363" s="114"/>
      <c r="E363" s="74"/>
      <c r="F363" s="74"/>
    </row>
    <row r="364" spans="1:6" s="3" customFormat="1">
      <c r="A364" s="115"/>
      <c r="B364" s="116"/>
      <c r="C364" s="114"/>
      <c r="D364" s="114"/>
      <c r="E364" s="74"/>
      <c r="F364" s="74"/>
    </row>
    <row r="365" spans="1:6" s="3" customFormat="1">
      <c r="A365" s="112" t="s">
        <v>261</v>
      </c>
      <c r="B365" s="113" t="s">
        <v>156</v>
      </c>
      <c r="C365" s="114" t="s">
        <v>0</v>
      </c>
      <c r="D365" s="114">
        <v>1</v>
      </c>
      <c r="E365" s="77"/>
      <c r="F365" s="74">
        <f>D365*E365</f>
        <v>0</v>
      </c>
    </row>
    <row r="366" spans="1:6" s="3" customFormat="1">
      <c r="A366" s="115"/>
      <c r="B366" s="116" t="s">
        <v>153</v>
      </c>
      <c r="C366" s="114"/>
      <c r="D366" s="114"/>
      <c r="E366" s="74"/>
      <c r="F366" s="74"/>
    </row>
    <row r="367" spans="1:6" s="3" customFormat="1" ht="26.3">
      <c r="A367" s="115"/>
      <c r="B367" s="116" t="s">
        <v>146</v>
      </c>
      <c r="C367" s="114"/>
      <c r="D367" s="114"/>
      <c r="E367" s="74"/>
      <c r="F367" s="74"/>
    </row>
    <row r="368" spans="1:6" s="3" customFormat="1" ht="26.3">
      <c r="A368" s="115"/>
      <c r="B368" s="116" t="s">
        <v>1127</v>
      </c>
      <c r="C368" s="114"/>
      <c r="D368" s="114"/>
      <c r="E368" s="74"/>
      <c r="F368" s="74"/>
    </row>
    <row r="369" spans="1:6" s="3" customFormat="1" ht="26.3">
      <c r="A369" s="115"/>
      <c r="B369" s="116" t="s">
        <v>337</v>
      </c>
      <c r="C369" s="114"/>
      <c r="D369" s="114"/>
      <c r="E369" s="74"/>
      <c r="F369" s="74"/>
    </row>
    <row r="370" spans="1:6" s="3" customFormat="1">
      <c r="A370" s="115"/>
      <c r="B370" s="117" t="s">
        <v>147</v>
      </c>
      <c r="C370" s="114"/>
      <c r="D370" s="114"/>
      <c r="E370" s="74"/>
      <c r="F370" s="74"/>
    </row>
    <row r="371" spans="1:6" s="3" customFormat="1" ht="26.3">
      <c r="A371" s="115"/>
      <c r="B371" s="116" t="s">
        <v>146</v>
      </c>
      <c r="C371" s="114"/>
      <c r="D371" s="114"/>
      <c r="E371" s="74"/>
      <c r="F371" s="74"/>
    </row>
    <row r="372" spans="1:6" s="3" customFormat="1">
      <c r="A372" s="115"/>
      <c r="B372" s="116" t="s">
        <v>157</v>
      </c>
      <c r="C372" s="114"/>
      <c r="D372" s="114"/>
      <c r="E372" s="74"/>
      <c r="F372" s="74"/>
    </row>
    <row r="373" spans="1:6" s="3" customFormat="1">
      <c r="A373" s="115"/>
      <c r="B373" s="116"/>
      <c r="C373" s="114"/>
      <c r="D373" s="114"/>
      <c r="E373" s="74"/>
      <c r="F373" s="74"/>
    </row>
    <row r="374" spans="1:6" s="3" customFormat="1">
      <c r="A374" s="112" t="s">
        <v>262</v>
      </c>
      <c r="B374" s="113" t="s">
        <v>156</v>
      </c>
      <c r="C374" s="114" t="s">
        <v>0</v>
      </c>
      <c r="D374" s="114">
        <v>1</v>
      </c>
      <c r="E374" s="77"/>
      <c r="F374" s="74">
        <f>D374*E374</f>
        <v>0</v>
      </c>
    </row>
    <row r="375" spans="1:6" s="3" customFormat="1">
      <c r="A375" s="115"/>
      <c r="B375" s="116" t="s">
        <v>153</v>
      </c>
      <c r="C375" s="114"/>
      <c r="D375" s="114"/>
      <c r="E375" s="74"/>
      <c r="F375" s="74"/>
    </row>
    <row r="376" spans="1:6" s="3" customFormat="1" ht="26.3">
      <c r="A376" s="115"/>
      <c r="B376" s="116" t="s">
        <v>146</v>
      </c>
      <c r="C376" s="114"/>
      <c r="D376" s="114"/>
      <c r="E376" s="74"/>
      <c r="F376" s="74"/>
    </row>
    <row r="377" spans="1:6" s="3" customFormat="1" ht="26.3">
      <c r="A377" s="115"/>
      <c r="B377" s="116" t="s">
        <v>1127</v>
      </c>
      <c r="C377" s="114"/>
      <c r="D377" s="114"/>
      <c r="E377" s="74"/>
      <c r="F377" s="74"/>
    </row>
    <row r="378" spans="1:6" s="3" customFormat="1" ht="26.3">
      <c r="A378" s="115"/>
      <c r="B378" s="116" t="s">
        <v>337</v>
      </c>
      <c r="C378" s="114"/>
      <c r="D378" s="114"/>
      <c r="E378" s="74"/>
      <c r="F378" s="74"/>
    </row>
    <row r="379" spans="1:6" s="3" customFormat="1">
      <c r="A379" s="115"/>
      <c r="B379" s="117" t="s">
        <v>147</v>
      </c>
      <c r="C379" s="114"/>
      <c r="D379" s="114"/>
      <c r="E379" s="74"/>
      <c r="F379" s="74"/>
    </row>
    <row r="380" spans="1:6" s="3" customFormat="1" ht="26.3">
      <c r="A380" s="115"/>
      <c r="B380" s="116" t="s">
        <v>146</v>
      </c>
      <c r="C380" s="114"/>
      <c r="D380" s="114"/>
      <c r="E380" s="74"/>
      <c r="F380" s="74"/>
    </row>
    <row r="381" spans="1:6" s="3" customFormat="1">
      <c r="A381" s="115"/>
      <c r="B381" s="116" t="s">
        <v>157</v>
      </c>
      <c r="C381" s="114"/>
      <c r="D381" s="114"/>
      <c r="E381" s="74"/>
      <c r="F381" s="74"/>
    </row>
    <row r="382" spans="1:6" s="3" customFormat="1">
      <c r="A382" s="115"/>
      <c r="B382" s="116"/>
      <c r="C382" s="114"/>
      <c r="D382" s="114"/>
      <c r="E382" s="74"/>
      <c r="F382" s="74"/>
    </row>
    <row r="383" spans="1:6" s="3" customFormat="1">
      <c r="A383" s="112" t="s">
        <v>263</v>
      </c>
      <c r="B383" s="113" t="s">
        <v>355</v>
      </c>
      <c r="C383" s="114" t="s">
        <v>0</v>
      </c>
      <c r="D383" s="114">
        <v>1</v>
      </c>
      <c r="E383" s="77"/>
      <c r="F383" s="74">
        <f>D383*E383</f>
        <v>0</v>
      </c>
    </row>
    <row r="384" spans="1:6" s="3" customFormat="1">
      <c r="A384" s="115"/>
      <c r="B384" s="116" t="s">
        <v>141</v>
      </c>
      <c r="C384" s="114"/>
      <c r="D384" s="114"/>
      <c r="E384" s="74"/>
      <c r="F384" s="74"/>
    </row>
    <row r="385" spans="1:6" s="3" customFormat="1">
      <c r="A385" s="115"/>
      <c r="B385" s="116" t="s">
        <v>142</v>
      </c>
      <c r="C385" s="114"/>
      <c r="D385" s="114"/>
      <c r="E385" s="74"/>
      <c r="F385" s="74"/>
    </row>
    <row r="386" spans="1:6" s="3" customFormat="1">
      <c r="A386" s="115"/>
      <c r="B386" s="116" t="s">
        <v>143</v>
      </c>
      <c r="C386" s="114"/>
      <c r="D386" s="114"/>
      <c r="E386" s="74"/>
      <c r="F386" s="74"/>
    </row>
    <row r="387" spans="1:6" s="3" customFormat="1" ht="26.3">
      <c r="A387" s="115"/>
      <c r="B387" s="116" t="s">
        <v>144</v>
      </c>
      <c r="C387" s="114"/>
      <c r="D387" s="114"/>
      <c r="E387" s="74"/>
      <c r="F387" s="74"/>
    </row>
    <row r="388" spans="1:6" s="3" customFormat="1" ht="26.3">
      <c r="A388" s="115"/>
      <c r="B388" s="116" t="s">
        <v>162</v>
      </c>
      <c r="C388" s="114"/>
      <c r="D388" s="114"/>
      <c r="E388" s="74"/>
      <c r="F388" s="74"/>
    </row>
    <row r="389" spans="1:6" s="3" customFormat="1" ht="26.3">
      <c r="A389" s="115"/>
      <c r="B389" s="116" t="s">
        <v>1127</v>
      </c>
      <c r="C389" s="114"/>
      <c r="D389" s="114"/>
      <c r="E389" s="74"/>
      <c r="F389" s="74"/>
    </row>
    <row r="390" spans="1:6" s="3" customFormat="1" ht="26.3">
      <c r="A390" s="115"/>
      <c r="B390" s="116" t="s">
        <v>337</v>
      </c>
      <c r="C390" s="114"/>
      <c r="D390" s="114"/>
      <c r="E390" s="74"/>
      <c r="F390" s="74"/>
    </row>
    <row r="391" spans="1:6" s="3" customFormat="1">
      <c r="A391" s="115"/>
      <c r="B391" s="117" t="s">
        <v>147</v>
      </c>
      <c r="C391" s="114"/>
      <c r="D391" s="114"/>
      <c r="E391" s="74"/>
      <c r="F391" s="74"/>
    </row>
    <row r="392" spans="1:6" s="3" customFormat="1" ht="26.3">
      <c r="A392" s="115"/>
      <c r="B392" s="116" t="s">
        <v>163</v>
      </c>
      <c r="C392" s="114"/>
      <c r="D392" s="114"/>
      <c r="E392" s="74"/>
      <c r="F392" s="74"/>
    </row>
    <row r="393" spans="1:6" s="3" customFormat="1">
      <c r="A393" s="115"/>
      <c r="B393" s="116" t="s">
        <v>164</v>
      </c>
      <c r="C393" s="114"/>
      <c r="D393" s="114"/>
      <c r="E393" s="74"/>
      <c r="F393" s="74"/>
    </row>
    <row r="394" spans="1:6" s="3" customFormat="1">
      <c r="A394" s="115"/>
      <c r="B394" s="116"/>
      <c r="C394" s="114"/>
      <c r="D394" s="114"/>
      <c r="E394" s="74"/>
      <c r="F394" s="74"/>
    </row>
    <row r="395" spans="1:6" s="3" customFormat="1">
      <c r="A395" s="112" t="s">
        <v>264</v>
      </c>
      <c r="B395" s="113" t="s">
        <v>166</v>
      </c>
      <c r="C395" s="114" t="s">
        <v>0</v>
      </c>
      <c r="D395" s="114">
        <v>1</v>
      </c>
      <c r="E395" s="77"/>
      <c r="F395" s="74">
        <f>D395*E395</f>
        <v>0</v>
      </c>
    </row>
    <row r="396" spans="1:6" s="3" customFormat="1">
      <c r="A396" s="115"/>
      <c r="B396" s="116" t="s">
        <v>141</v>
      </c>
      <c r="C396" s="114"/>
      <c r="D396" s="114"/>
      <c r="E396" s="74"/>
      <c r="F396" s="74"/>
    </row>
    <row r="397" spans="1:6" s="3" customFormat="1">
      <c r="A397" s="115"/>
      <c r="B397" s="116" t="s">
        <v>142</v>
      </c>
      <c r="C397" s="114"/>
      <c r="D397" s="114"/>
      <c r="E397" s="74"/>
      <c r="F397" s="74"/>
    </row>
    <row r="398" spans="1:6" s="3" customFormat="1">
      <c r="A398" s="115"/>
      <c r="B398" s="116" t="s">
        <v>143</v>
      </c>
      <c r="C398" s="114"/>
      <c r="D398" s="114"/>
      <c r="E398" s="74"/>
      <c r="F398" s="74"/>
    </row>
    <row r="399" spans="1:6" s="3" customFormat="1" ht="26.3">
      <c r="A399" s="115"/>
      <c r="B399" s="116" t="s">
        <v>162</v>
      </c>
      <c r="C399" s="114"/>
      <c r="D399" s="114"/>
      <c r="E399" s="74"/>
      <c r="F399" s="74"/>
    </row>
    <row r="400" spans="1:6" s="3" customFormat="1" ht="26.3">
      <c r="A400" s="115"/>
      <c r="B400" s="116" t="s">
        <v>1127</v>
      </c>
      <c r="C400" s="114"/>
      <c r="D400" s="114"/>
      <c r="E400" s="74"/>
      <c r="F400" s="74"/>
    </row>
    <row r="401" spans="1:6" s="3" customFormat="1">
      <c r="A401" s="115"/>
      <c r="B401" s="117" t="s">
        <v>147</v>
      </c>
      <c r="C401" s="114"/>
      <c r="D401" s="114"/>
      <c r="E401" s="74"/>
      <c r="F401" s="74"/>
    </row>
    <row r="402" spans="1:6" s="3" customFormat="1" ht="26.3">
      <c r="A402" s="115"/>
      <c r="B402" s="116" t="s">
        <v>163</v>
      </c>
      <c r="C402" s="114"/>
      <c r="D402" s="114"/>
      <c r="E402" s="74"/>
      <c r="F402" s="74"/>
    </row>
    <row r="403" spans="1:6" s="3" customFormat="1">
      <c r="A403" s="115"/>
      <c r="B403" s="116" t="s">
        <v>164</v>
      </c>
      <c r="C403" s="114"/>
      <c r="D403" s="114"/>
      <c r="E403" s="74"/>
      <c r="F403" s="74"/>
    </row>
    <row r="404" spans="1:6" s="3" customFormat="1">
      <c r="A404" s="115"/>
      <c r="B404" s="116"/>
      <c r="C404" s="114"/>
      <c r="D404" s="114"/>
      <c r="E404" s="74"/>
      <c r="F404" s="74"/>
    </row>
    <row r="405" spans="1:6" s="3" customFormat="1" ht="26.3">
      <c r="A405" s="112" t="s">
        <v>265</v>
      </c>
      <c r="B405" s="113" t="s">
        <v>168</v>
      </c>
      <c r="C405" s="114" t="s">
        <v>0</v>
      </c>
      <c r="D405" s="114">
        <v>1</v>
      </c>
      <c r="E405" s="77"/>
      <c r="F405" s="74">
        <f>D405*E405</f>
        <v>0</v>
      </c>
    </row>
    <row r="406" spans="1:6" s="3" customFormat="1">
      <c r="A406" s="115"/>
      <c r="B406" s="116" t="s">
        <v>141</v>
      </c>
      <c r="C406" s="114"/>
      <c r="D406" s="114"/>
      <c r="E406" s="74"/>
      <c r="F406" s="74"/>
    </row>
    <row r="407" spans="1:6" s="3" customFormat="1">
      <c r="A407" s="115"/>
      <c r="B407" s="116" t="s">
        <v>142</v>
      </c>
      <c r="C407" s="114"/>
      <c r="D407" s="114"/>
      <c r="E407" s="74"/>
      <c r="F407" s="74"/>
    </row>
    <row r="408" spans="1:6" s="3" customFormat="1">
      <c r="A408" s="115"/>
      <c r="B408" s="116" t="s">
        <v>143</v>
      </c>
      <c r="C408" s="114"/>
      <c r="D408" s="114"/>
      <c r="E408" s="74"/>
      <c r="F408" s="74"/>
    </row>
    <row r="409" spans="1:6" s="3" customFormat="1" ht="26.3">
      <c r="A409" s="115"/>
      <c r="B409" s="116" t="s">
        <v>144</v>
      </c>
      <c r="C409" s="114"/>
      <c r="D409" s="114"/>
      <c r="E409" s="74"/>
      <c r="F409" s="74"/>
    </row>
    <row r="410" spans="1:6" s="3" customFormat="1" ht="26.3">
      <c r="A410" s="115"/>
      <c r="B410" s="116" t="s">
        <v>162</v>
      </c>
      <c r="C410" s="114"/>
      <c r="D410" s="114"/>
      <c r="E410" s="74"/>
      <c r="F410" s="74"/>
    </row>
    <row r="411" spans="1:6" s="3" customFormat="1" ht="26.3">
      <c r="A411" s="115"/>
      <c r="B411" s="116" t="s">
        <v>1127</v>
      </c>
      <c r="C411" s="114"/>
      <c r="D411" s="114"/>
      <c r="E411" s="74"/>
      <c r="F411" s="74"/>
    </row>
    <row r="412" spans="1:6" s="3" customFormat="1" ht="26.3">
      <c r="A412" s="115"/>
      <c r="B412" s="116" t="s">
        <v>337</v>
      </c>
      <c r="C412" s="114"/>
      <c r="D412" s="114"/>
      <c r="E412" s="74"/>
      <c r="F412" s="74"/>
    </row>
    <row r="413" spans="1:6" s="3" customFormat="1">
      <c r="A413" s="115"/>
      <c r="B413" s="117" t="s">
        <v>147</v>
      </c>
      <c r="C413" s="114"/>
      <c r="D413" s="114"/>
      <c r="E413" s="74"/>
      <c r="F413" s="74"/>
    </row>
    <row r="414" spans="1:6" s="3" customFormat="1" ht="26.3">
      <c r="A414" s="115"/>
      <c r="B414" s="116" t="s">
        <v>169</v>
      </c>
      <c r="C414" s="114"/>
      <c r="D414" s="114"/>
      <c r="E414" s="74"/>
      <c r="F414" s="74"/>
    </row>
    <row r="415" spans="1:6" s="3" customFormat="1">
      <c r="A415" s="115"/>
      <c r="B415" s="116" t="s">
        <v>170</v>
      </c>
      <c r="C415" s="114"/>
      <c r="D415" s="114"/>
      <c r="E415" s="74"/>
      <c r="F415" s="74"/>
    </row>
    <row r="416" spans="1:6" s="3" customFormat="1">
      <c r="A416" s="115"/>
      <c r="B416" s="116" t="s">
        <v>164</v>
      </c>
      <c r="C416" s="114"/>
      <c r="D416" s="114"/>
      <c r="E416" s="74"/>
      <c r="F416" s="74"/>
    </row>
    <row r="417" spans="1:6" s="3" customFormat="1">
      <c r="A417" s="115"/>
      <c r="B417" s="116"/>
      <c r="C417" s="114"/>
      <c r="D417" s="114"/>
      <c r="E417" s="74"/>
      <c r="F417" s="74"/>
    </row>
    <row r="418" spans="1:6" s="3" customFormat="1">
      <c r="A418" s="112" t="s">
        <v>266</v>
      </c>
      <c r="B418" s="113" t="s">
        <v>355</v>
      </c>
      <c r="C418" s="114" t="s">
        <v>0</v>
      </c>
      <c r="D418" s="114">
        <v>1</v>
      </c>
      <c r="E418" s="77"/>
      <c r="F418" s="74">
        <f>D418*E418</f>
        <v>0</v>
      </c>
    </row>
    <row r="419" spans="1:6" s="3" customFormat="1">
      <c r="A419" s="115"/>
      <c r="B419" s="116" t="s">
        <v>141</v>
      </c>
      <c r="C419" s="114"/>
      <c r="D419" s="114"/>
      <c r="E419" s="74"/>
      <c r="F419" s="74"/>
    </row>
    <row r="420" spans="1:6" s="3" customFormat="1">
      <c r="A420" s="115"/>
      <c r="B420" s="116" t="s">
        <v>142</v>
      </c>
      <c r="C420" s="114"/>
      <c r="D420" s="114"/>
      <c r="E420" s="74"/>
      <c r="F420" s="74"/>
    </row>
    <row r="421" spans="1:6" s="3" customFormat="1">
      <c r="A421" s="115"/>
      <c r="B421" s="116" t="s">
        <v>143</v>
      </c>
      <c r="C421" s="114"/>
      <c r="D421" s="114"/>
      <c r="E421" s="74"/>
      <c r="F421" s="74"/>
    </row>
    <row r="422" spans="1:6" s="3" customFormat="1" ht="26.3">
      <c r="A422" s="115"/>
      <c r="B422" s="116" t="s">
        <v>144</v>
      </c>
      <c r="C422" s="114"/>
      <c r="D422" s="114"/>
      <c r="E422" s="74"/>
      <c r="F422" s="74"/>
    </row>
    <row r="423" spans="1:6" s="3" customFormat="1" ht="26.3">
      <c r="A423" s="115"/>
      <c r="B423" s="116" t="s">
        <v>162</v>
      </c>
      <c r="C423" s="114"/>
      <c r="D423" s="114"/>
      <c r="E423" s="74"/>
      <c r="F423" s="74"/>
    </row>
    <row r="424" spans="1:6" s="3" customFormat="1" ht="26.3">
      <c r="A424" s="115"/>
      <c r="B424" s="116" t="s">
        <v>1127</v>
      </c>
      <c r="C424" s="114"/>
      <c r="D424" s="114"/>
      <c r="E424" s="74"/>
      <c r="F424" s="74"/>
    </row>
    <row r="425" spans="1:6" s="3" customFormat="1" ht="26.3">
      <c r="A425" s="115"/>
      <c r="B425" s="116" t="s">
        <v>337</v>
      </c>
      <c r="C425" s="114"/>
      <c r="D425" s="114"/>
      <c r="E425" s="74"/>
      <c r="F425" s="74"/>
    </row>
    <row r="426" spans="1:6" s="3" customFormat="1">
      <c r="A426" s="115"/>
      <c r="B426" s="117" t="s">
        <v>147</v>
      </c>
      <c r="C426" s="114"/>
      <c r="D426" s="114"/>
      <c r="E426" s="74"/>
      <c r="F426" s="74"/>
    </row>
    <row r="427" spans="1:6" s="3" customFormat="1" ht="26.3">
      <c r="A427" s="115"/>
      <c r="B427" s="116" t="s">
        <v>163</v>
      </c>
      <c r="C427" s="114"/>
      <c r="D427" s="114"/>
      <c r="E427" s="74"/>
      <c r="F427" s="74"/>
    </row>
    <row r="428" spans="1:6" s="3" customFormat="1">
      <c r="A428" s="115"/>
      <c r="B428" s="116" t="s">
        <v>164</v>
      </c>
      <c r="C428" s="114"/>
      <c r="D428" s="114"/>
      <c r="E428" s="74"/>
      <c r="F428" s="74"/>
    </row>
    <row r="429" spans="1:6" s="3" customFormat="1">
      <c r="A429" s="115"/>
      <c r="B429" s="116"/>
      <c r="C429" s="114"/>
      <c r="D429" s="114"/>
      <c r="E429" s="74"/>
      <c r="F429" s="74"/>
    </row>
    <row r="430" spans="1:6" s="3" customFormat="1">
      <c r="A430" s="112" t="s">
        <v>267</v>
      </c>
      <c r="B430" s="113" t="s">
        <v>172</v>
      </c>
      <c r="C430" s="114" t="s">
        <v>0</v>
      </c>
      <c r="D430" s="114">
        <v>1</v>
      </c>
      <c r="E430" s="77"/>
      <c r="F430" s="74">
        <f>D430*E430</f>
        <v>0</v>
      </c>
    </row>
    <row r="431" spans="1:6" s="3" customFormat="1">
      <c r="A431" s="115"/>
      <c r="B431" s="116" t="s">
        <v>173</v>
      </c>
      <c r="C431" s="114"/>
      <c r="D431" s="114"/>
      <c r="E431" s="74"/>
      <c r="F431" s="74"/>
    </row>
    <row r="432" spans="1:6" s="3" customFormat="1">
      <c r="A432" s="115"/>
      <c r="B432" s="116" t="s">
        <v>174</v>
      </c>
      <c r="C432" s="114"/>
      <c r="D432" s="114"/>
      <c r="E432" s="74"/>
      <c r="F432" s="74"/>
    </row>
    <row r="433" spans="1:6" s="3" customFormat="1">
      <c r="A433" s="115"/>
      <c r="B433" s="116" t="s">
        <v>268</v>
      </c>
      <c r="C433" s="114"/>
      <c r="D433" s="114"/>
      <c r="E433" s="74"/>
      <c r="F433" s="74"/>
    </row>
    <row r="434" spans="1:6" s="3" customFormat="1">
      <c r="A434" s="115"/>
      <c r="B434" s="116"/>
      <c r="C434" s="114"/>
      <c r="D434" s="114"/>
      <c r="E434" s="74"/>
      <c r="F434" s="74"/>
    </row>
    <row r="435" spans="1:6" s="3" customFormat="1" ht="26.3">
      <c r="A435" s="112" t="s">
        <v>269</v>
      </c>
      <c r="B435" s="113" t="s">
        <v>177</v>
      </c>
      <c r="C435" s="114" t="s">
        <v>0</v>
      </c>
      <c r="D435" s="114">
        <v>1</v>
      </c>
      <c r="E435" s="77"/>
      <c r="F435" s="74">
        <f>D435*E435</f>
        <v>0</v>
      </c>
    </row>
    <row r="436" spans="1:6" s="3" customFormat="1">
      <c r="A436" s="115"/>
      <c r="B436" s="116" t="s">
        <v>178</v>
      </c>
      <c r="C436" s="114"/>
      <c r="D436" s="114"/>
      <c r="E436" s="74"/>
      <c r="F436" s="74"/>
    </row>
    <row r="437" spans="1:6" s="3" customFormat="1">
      <c r="A437" s="115"/>
      <c r="B437" s="116" t="s">
        <v>174</v>
      </c>
      <c r="C437" s="114"/>
      <c r="D437" s="114"/>
      <c r="E437" s="74"/>
      <c r="F437" s="74"/>
    </row>
    <row r="438" spans="1:6" s="3" customFormat="1">
      <c r="A438" s="115"/>
      <c r="B438" s="116" t="s">
        <v>270</v>
      </c>
      <c r="C438" s="114"/>
      <c r="D438" s="114"/>
      <c r="E438" s="74"/>
      <c r="F438" s="74"/>
    </row>
    <row r="439" spans="1:6" s="3" customFormat="1">
      <c r="A439" s="115"/>
      <c r="B439" s="116"/>
      <c r="C439" s="114"/>
      <c r="D439" s="114"/>
      <c r="E439" s="74"/>
      <c r="F439" s="74"/>
    </row>
    <row r="440" spans="1:6" s="3" customFormat="1" ht="26.3">
      <c r="A440" s="112" t="s">
        <v>271</v>
      </c>
      <c r="B440" s="113" t="s">
        <v>346</v>
      </c>
      <c r="C440" s="114" t="s">
        <v>0</v>
      </c>
      <c r="D440" s="114">
        <v>1</v>
      </c>
      <c r="E440" s="77"/>
      <c r="F440" s="74">
        <f>D440*E440</f>
        <v>0</v>
      </c>
    </row>
    <row r="441" spans="1:6" s="3" customFormat="1">
      <c r="A441" s="115"/>
      <c r="B441" s="116" t="s">
        <v>178</v>
      </c>
      <c r="C441" s="114"/>
      <c r="D441" s="114"/>
      <c r="E441" s="74"/>
      <c r="F441" s="74"/>
    </row>
    <row r="442" spans="1:6" s="3" customFormat="1">
      <c r="A442" s="115"/>
      <c r="B442" s="116" t="s">
        <v>174</v>
      </c>
      <c r="C442" s="114"/>
      <c r="D442" s="114"/>
      <c r="E442" s="74"/>
      <c r="F442" s="74"/>
    </row>
    <row r="443" spans="1:6" s="3" customFormat="1">
      <c r="A443" s="115"/>
      <c r="B443" s="116" t="s">
        <v>181</v>
      </c>
      <c r="C443" s="114"/>
      <c r="D443" s="114"/>
      <c r="E443" s="74"/>
      <c r="F443" s="74"/>
    </row>
    <row r="444" spans="1:6" s="3" customFormat="1">
      <c r="A444" s="115"/>
      <c r="B444" s="116"/>
      <c r="C444" s="114"/>
      <c r="D444" s="114"/>
      <c r="E444" s="74"/>
      <c r="F444" s="74"/>
    </row>
    <row r="445" spans="1:6" s="3" customFormat="1">
      <c r="A445" s="112" t="s">
        <v>272</v>
      </c>
      <c r="B445" s="113" t="s">
        <v>183</v>
      </c>
      <c r="C445" s="114" t="s">
        <v>0</v>
      </c>
      <c r="D445" s="114">
        <v>1</v>
      </c>
      <c r="E445" s="77"/>
      <c r="F445" s="74">
        <f>D445*E445</f>
        <v>0</v>
      </c>
    </row>
    <row r="446" spans="1:6" s="3" customFormat="1">
      <c r="A446" s="115"/>
      <c r="B446" s="116" t="s">
        <v>184</v>
      </c>
      <c r="C446" s="114"/>
      <c r="D446" s="114"/>
      <c r="E446" s="74"/>
      <c r="F446" s="74"/>
    </row>
    <row r="447" spans="1:6" s="3" customFormat="1">
      <c r="A447" s="115"/>
      <c r="B447" s="116" t="s">
        <v>185</v>
      </c>
      <c r="C447" s="114"/>
      <c r="D447" s="114"/>
      <c r="E447" s="74"/>
      <c r="F447" s="74"/>
    </row>
    <row r="448" spans="1:6" s="3" customFormat="1">
      <c r="A448" s="115"/>
      <c r="B448" s="116" t="s">
        <v>186</v>
      </c>
      <c r="C448" s="114"/>
      <c r="D448" s="114"/>
      <c r="E448" s="74"/>
      <c r="F448" s="74"/>
    </row>
    <row r="449" spans="1:6" s="3" customFormat="1">
      <c r="A449" s="115"/>
      <c r="B449" s="116" t="s">
        <v>187</v>
      </c>
      <c r="C449" s="114"/>
      <c r="D449" s="114"/>
      <c r="E449" s="74"/>
      <c r="F449" s="74"/>
    </row>
    <row r="450" spans="1:6" s="3" customFormat="1">
      <c r="A450" s="115"/>
      <c r="B450" s="116"/>
      <c r="C450" s="114"/>
      <c r="D450" s="114"/>
      <c r="E450" s="74"/>
      <c r="F450" s="74"/>
    </row>
    <row r="451" spans="1:6" s="3" customFormat="1">
      <c r="A451" s="112" t="s">
        <v>273</v>
      </c>
      <c r="B451" s="113" t="s">
        <v>189</v>
      </c>
      <c r="C451" s="114" t="s">
        <v>0</v>
      </c>
      <c r="D451" s="114">
        <v>1</v>
      </c>
      <c r="E451" s="77"/>
      <c r="F451" s="74">
        <f>D451*E451</f>
        <v>0</v>
      </c>
    </row>
    <row r="452" spans="1:6" s="3" customFormat="1">
      <c r="A452" s="115"/>
      <c r="B452" s="116" t="s">
        <v>190</v>
      </c>
      <c r="C452" s="114"/>
      <c r="D452" s="114"/>
      <c r="E452" s="74"/>
      <c r="F452" s="74"/>
    </row>
    <row r="453" spans="1:6" s="3" customFormat="1">
      <c r="A453" s="115"/>
      <c r="B453" s="116" t="s">
        <v>191</v>
      </c>
      <c r="C453" s="114"/>
      <c r="D453" s="114"/>
      <c r="E453" s="74"/>
      <c r="F453" s="74"/>
    </row>
    <row r="454" spans="1:6" s="3" customFormat="1">
      <c r="A454" s="115"/>
      <c r="B454" s="116"/>
      <c r="C454" s="114"/>
      <c r="D454" s="114"/>
      <c r="E454" s="74"/>
      <c r="F454" s="74"/>
    </row>
    <row r="455" spans="1:6" s="3" customFormat="1">
      <c r="A455" s="112" t="s">
        <v>274</v>
      </c>
      <c r="B455" s="113" t="s">
        <v>193</v>
      </c>
      <c r="C455" s="114" t="s">
        <v>0</v>
      </c>
      <c r="D455" s="114">
        <v>1</v>
      </c>
      <c r="E455" s="77"/>
      <c r="F455" s="74">
        <f>D455*E455</f>
        <v>0</v>
      </c>
    </row>
    <row r="456" spans="1:6" s="3" customFormat="1">
      <c r="A456" s="115"/>
      <c r="B456" s="116" t="s">
        <v>194</v>
      </c>
      <c r="C456" s="114"/>
      <c r="D456" s="114"/>
      <c r="E456" s="74"/>
      <c r="F456" s="74"/>
    </row>
    <row r="457" spans="1:6" s="3" customFormat="1">
      <c r="A457" s="115"/>
      <c r="B457" s="116" t="s">
        <v>195</v>
      </c>
      <c r="C457" s="114"/>
      <c r="D457" s="114"/>
      <c r="E457" s="74"/>
      <c r="F457" s="74"/>
    </row>
    <row r="458" spans="1:6" s="3" customFormat="1">
      <c r="A458" s="115"/>
      <c r="B458" s="116"/>
      <c r="C458" s="114"/>
      <c r="D458" s="114"/>
      <c r="E458" s="74"/>
      <c r="F458" s="74"/>
    </row>
    <row r="459" spans="1:6" s="3" customFormat="1">
      <c r="A459" s="112" t="s">
        <v>275</v>
      </c>
      <c r="B459" s="113" t="s">
        <v>197</v>
      </c>
      <c r="C459" s="114" t="s">
        <v>0</v>
      </c>
      <c r="D459" s="114">
        <v>1</v>
      </c>
      <c r="E459" s="77"/>
      <c r="F459" s="74">
        <f>D459*E459</f>
        <v>0</v>
      </c>
    </row>
    <row r="460" spans="1:6" s="3" customFormat="1">
      <c r="A460" s="115"/>
      <c r="B460" s="116" t="s">
        <v>198</v>
      </c>
      <c r="C460" s="114"/>
      <c r="D460" s="114"/>
      <c r="E460" s="74"/>
      <c r="F460" s="74"/>
    </row>
    <row r="461" spans="1:6" s="3" customFormat="1">
      <c r="A461" s="115"/>
      <c r="B461" s="116" t="s">
        <v>199</v>
      </c>
      <c r="C461" s="114"/>
      <c r="D461" s="114"/>
      <c r="E461" s="74"/>
      <c r="F461" s="74"/>
    </row>
    <row r="462" spans="1:6" s="3" customFormat="1">
      <c r="A462" s="115"/>
      <c r="B462" s="116" t="s">
        <v>200</v>
      </c>
      <c r="C462" s="114"/>
      <c r="D462" s="114"/>
      <c r="E462" s="74"/>
      <c r="F462" s="74"/>
    </row>
    <row r="463" spans="1:6" s="3" customFormat="1">
      <c r="A463" s="115"/>
      <c r="B463" s="116"/>
      <c r="C463" s="114"/>
      <c r="D463" s="114"/>
      <c r="E463" s="74"/>
      <c r="F463" s="74"/>
    </row>
    <row r="464" spans="1:6" s="3" customFormat="1">
      <c r="A464" s="112" t="s">
        <v>276</v>
      </c>
      <c r="B464" s="113" t="s">
        <v>202</v>
      </c>
      <c r="C464" s="114" t="s">
        <v>0</v>
      </c>
      <c r="D464" s="114">
        <v>1</v>
      </c>
      <c r="E464" s="77"/>
      <c r="F464" s="74">
        <f>D464*E464</f>
        <v>0</v>
      </c>
    </row>
    <row r="465" spans="1:6" s="3" customFormat="1">
      <c r="A465" s="115"/>
      <c r="B465" s="116" t="s">
        <v>203</v>
      </c>
      <c r="C465" s="114"/>
      <c r="D465" s="114"/>
      <c r="E465" s="74"/>
      <c r="F465" s="74"/>
    </row>
    <row r="466" spans="1:6" s="3" customFormat="1">
      <c r="A466" s="115"/>
      <c r="B466" s="116" t="s">
        <v>204</v>
      </c>
      <c r="C466" s="114"/>
      <c r="D466" s="114"/>
      <c r="E466" s="74"/>
      <c r="F466" s="74"/>
    </row>
    <row r="467" spans="1:6" s="3" customFormat="1">
      <c r="A467" s="115"/>
      <c r="B467" s="116" t="s">
        <v>347</v>
      </c>
      <c r="C467" s="114"/>
      <c r="D467" s="114"/>
      <c r="E467" s="74"/>
      <c r="F467" s="74"/>
    </row>
    <row r="468" spans="1:6" s="3" customFormat="1">
      <c r="A468" s="115"/>
      <c r="B468" s="116"/>
      <c r="C468" s="114"/>
      <c r="D468" s="114"/>
      <c r="E468" s="74"/>
      <c r="F468" s="74"/>
    </row>
    <row r="469" spans="1:6" s="3" customFormat="1">
      <c r="A469" s="112" t="s">
        <v>277</v>
      </c>
      <c r="B469" s="113" t="s">
        <v>360</v>
      </c>
      <c r="C469" s="114" t="s">
        <v>0</v>
      </c>
      <c r="D469" s="114">
        <v>1</v>
      </c>
      <c r="E469" s="77"/>
      <c r="F469" s="74">
        <f>D469*E469</f>
        <v>0</v>
      </c>
    </row>
    <row r="470" spans="1:6" s="3" customFormat="1">
      <c r="A470" s="115"/>
      <c r="B470" s="116" t="s">
        <v>206</v>
      </c>
      <c r="C470" s="114"/>
      <c r="D470" s="114"/>
      <c r="E470" s="74"/>
      <c r="F470" s="74"/>
    </row>
    <row r="471" spans="1:6" s="3" customFormat="1">
      <c r="A471" s="115"/>
      <c r="B471" s="116" t="s">
        <v>207</v>
      </c>
      <c r="C471" s="114"/>
      <c r="D471" s="114"/>
      <c r="E471" s="74"/>
      <c r="F471" s="74"/>
    </row>
    <row r="472" spans="1:6" s="3" customFormat="1">
      <c r="A472" s="115"/>
      <c r="B472" s="116" t="s">
        <v>208</v>
      </c>
      <c r="C472" s="114"/>
      <c r="D472" s="114"/>
      <c r="E472" s="74"/>
      <c r="F472" s="74"/>
    </row>
    <row r="473" spans="1:6" s="3" customFormat="1">
      <c r="A473" s="115"/>
      <c r="B473" s="116" t="s">
        <v>348</v>
      </c>
      <c r="C473" s="114"/>
      <c r="D473" s="114"/>
      <c r="E473" s="74"/>
      <c r="F473" s="74"/>
    </row>
    <row r="474" spans="1:6" s="3" customFormat="1">
      <c r="A474" s="115"/>
      <c r="B474" s="116"/>
      <c r="C474" s="114"/>
      <c r="D474" s="114"/>
      <c r="E474" s="74"/>
      <c r="F474" s="74"/>
    </row>
    <row r="475" spans="1:6" s="3" customFormat="1">
      <c r="A475" s="112" t="s">
        <v>278</v>
      </c>
      <c r="B475" s="113" t="s">
        <v>210</v>
      </c>
      <c r="C475" s="114" t="s">
        <v>0</v>
      </c>
      <c r="D475" s="114">
        <v>1</v>
      </c>
      <c r="E475" s="77"/>
      <c r="F475" s="74">
        <f>D475*E475</f>
        <v>0</v>
      </c>
    </row>
    <row r="476" spans="1:6" s="3" customFormat="1">
      <c r="A476" s="115"/>
      <c r="B476" s="116" t="s">
        <v>211</v>
      </c>
      <c r="C476" s="114"/>
      <c r="D476" s="114"/>
      <c r="E476" s="74"/>
      <c r="F476" s="74"/>
    </row>
    <row r="477" spans="1:6" s="3" customFormat="1">
      <c r="A477" s="115"/>
      <c r="B477" s="116" t="s">
        <v>371</v>
      </c>
      <c r="C477" s="114"/>
      <c r="D477" s="114"/>
      <c r="E477" s="74"/>
      <c r="F477" s="74"/>
    </row>
    <row r="478" spans="1:6" s="3" customFormat="1">
      <c r="A478" s="115"/>
      <c r="B478" s="116" t="s">
        <v>279</v>
      </c>
      <c r="C478" s="114"/>
      <c r="D478" s="114"/>
      <c r="E478" s="74"/>
      <c r="F478" s="74"/>
    </row>
    <row r="479" spans="1:6" s="3" customFormat="1">
      <c r="A479" s="115"/>
      <c r="B479" s="116" t="s">
        <v>280</v>
      </c>
      <c r="C479" s="114"/>
      <c r="D479" s="114"/>
      <c r="E479" s="74"/>
      <c r="F479" s="74"/>
    </row>
    <row r="480" spans="1:6" s="3" customFormat="1">
      <c r="A480" s="115"/>
      <c r="B480" s="116"/>
      <c r="C480" s="114"/>
      <c r="D480" s="114"/>
      <c r="E480" s="74"/>
      <c r="F480" s="74"/>
    </row>
    <row r="481" spans="1:6" s="3" customFormat="1">
      <c r="A481" s="112" t="s">
        <v>281</v>
      </c>
      <c r="B481" s="113" t="s">
        <v>214</v>
      </c>
      <c r="C481" s="114" t="s">
        <v>0</v>
      </c>
      <c r="D481" s="114">
        <v>1</v>
      </c>
      <c r="E481" s="77"/>
      <c r="F481" s="74">
        <f>D481*E481</f>
        <v>0</v>
      </c>
    </row>
    <row r="482" spans="1:6" s="3" customFormat="1">
      <c r="A482" s="115"/>
      <c r="B482" s="116" t="s">
        <v>211</v>
      </c>
      <c r="C482" s="114"/>
      <c r="D482" s="114"/>
      <c r="E482" s="74"/>
      <c r="F482" s="74"/>
    </row>
    <row r="483" spans="1:6" s="3" customFormat="1">
      <c r="A483" s="115"/>
      <c r="B483" s="116" t="s">
        <v>371</v>
      </c>
      <c r="C483" s="114"/>
      <c r="D483" s="114"/>
      <c r="E483" s="74"/>
      <c r="F483" s="74"/>
    </row>
    <row r="484" spans="1:6" s="3" customFormat="1">
      <c r="A484" s="115"/>
      <c r="B484" s="116" t="s">
        <v>215</v>
      </c>
      <c r="C484" s="114"/>
      <c r="D484" s="114"/>
      <c r="E484" s="74"/>
      <c r="F484" s="74"/>
    </row>
    <row r="485" spans="1:6" s="3" customFormat="1">
      <c r="A485" s="115"/>
      <c r="B485" s="116" t="s">
        <v>216</v>
      </c>
      <c r="C485" s="114"/>
      <c r="D485" s="114"/>
      <c r="E485" s="74"/>
      <c r="F485" s="74"/>
    </row>
    <row r="486" spans="1:6" s="3" customFormat="1">
      <c r="A486" s="115"/>
      <c r="B486" s="116"/>
      <c r="C486" s="114"/>
      <c r="D486" s="114"/>
      <c r="E486" s="74"/>
      <c r="F486" s="74"/>
    </row>
    <row r="487" spans="1:6" s="3" customFormat="1">
      <c r="A487" s="112" t="s">
        <v>282</v>
      </c>
      <c r="B487" s="113" t="s">
        <v>358</v>
      </c>
      <c r="C487" s="114" t="s">
        <v>0</v>
      </c>
      <c r="D487" s="114">
        <v>1</v>
      </c>
      <c r="E487" s="77"/>
      <c r="F487" s="74">
        <f>D487*E487</f>
        <v>0</v>
      </c>
    </row>
    <row r="488" spans="1:6" s="3" customFormat="1">
      <c r="A488" s="115"/>
      <c r="B488" s="116" t="s">
        <v>218</v>
      </c>
      <c r="C488" s="114"/>
      <c r="D488" s="114"/>
      <c r="E488" s="74"/>
      <c r="F488" s="74"/>
    </row>
    <row r="489" spans="1:6" s="3" customFormat="1">
      <c r="A489" s="115"/>
      <c r="B489" s="116" t="s">
        <v>219</v>
      </c>
      <c r="C489" s="114"/>
      <c r="D489" s="114"/>
      <c r="E489" s="74"/>
      <c r="F489" s="74"/>
    </row>
    <row r="490" spans="1:6" s="3" customFormat="1">
      <c r="A490" s="115"/>
      <c r="B490" s="116" t="s">
        <v>220</v>
      </c>
      <c r="C490" s="114"/>
      <c r="D490" s="114"/>
      <c r="E490" s="74"/>
      <c r="F490" s="74"/>
    </row>
    <row r="491" spans="1:6" s="3" customFormat="1">
      <c r="A491" s="115"/>
      <c r="B491" s="116" t="s">
        <v>221</v>
      </c>
      <c r="C491" s="114"/>
      <c r="D491" s="114"/>
      <c r="E491" s="74"/>
      <c r="F491" s="74"/>
    </row>
    <row r="492" spans="1:6" s="3" customFormat="1">
      <c r="A492" s="115"/>
      <c r="B492" s="116" t="s">
        <v>222</v>
      </c>
      <c r="C492" s="114"/>
      <c r="D492" s="114"/>
      <c r="E492" s="74"/>
      <c r="F492" s="74"/>
    </row>
    <row r="493" spans="1:6" s="3" customFormat="1">
      <c r="A493" s="115"/>
      <c r="B493" s="116" t="s">
        <v>223</v>
      </c>
      <c r="C493" s="114"/>
      <c r="D493" s="114"/>
      <c r="E493" s="74"/>
      <c r="F493" s="74"/>
    </row>
    <row r="494" spans="1:6" s="3" customFormat="1">
      <c r="A494" s="115"/>
      <c r="B494" s="116" t="s">
        <v>283</v>
      </c>
      <c r="C494" s="114"/>
      <c r="D494" s="114"/>
      <c r="E494" s="74"/>
      <c r="F494" s="74"/>
    </row>
    <row r="495" spans="1:6" s="3" customFormat="1">
      <c r="A495" s="115"/>
      <c r="B495" s="116"/>
      <c r="C495" s="114"/>
      <c r="D495" s="114"/>
      <c r="E495" s="74"/>
      <c r="F495" s="74"/>
    </row>
    <row r="496" spans="1:6" s="3" customFormat="1">
      <c r="A496" s="115"/>
      <c r="B496" s="116"/>
      <c r="C496" s="114"/>
      <c r="D496" s="114"/>
      <c r="E496" s="74"/>
      <c r="F496" s="74"/>
    </row>
    <row r="497" spans="1:6" s="3" customFormat="1">
      <c r="A497" s="112" t="s">
        <v>367</v>
      </c>
      <c r="B497" s="113" t="s">
        <v>376</v>
      </c>
      <c r="C497" s="114"/>
      <c r="D497" s="114"/>
      <c r="E497" s="74"/>
      <c r="F497" s="74"/>
    </row>
    <row r="498" spans="1:6" s="3" customFormat="1">
      <c r="A498" s="112"/>
      <c r="B498" s="113" t="s">
        <v>368</v>
      </c>
      <c r="C498" s="114"/>
      <c r="D498" s="114"/>
      <c r="E498" s="74"/>
      <c r="F498" s="74"/>
    </row>
    <row r="499" spans="1:6" s="3" customFormat="1" ht="26.3">
      <c r="A499" s="115"/>
      <c r="B499" s="4" t="s">
        <v>369</v>
      </c>
      <c r="C499" s="114"/>
      <c r="D499" s="114"/>
      <c r="E499" s="74"/>
      <c r="F499" s="74"/>
    </row>
    <row r="500" spans="1:6" s="3" customFormat="1">
      <c r="A500" s="115"/>
      <c r="B500" s="4"/>
      <c r="C500" s="114"/>
      <c r="D500" s="114"/>
      <c r="E500" s="74"/>
      <c r="F500" s="74"/>
    </row>
    <row r="501" spans="1:6" s="3" customFormat="1">
      <c r="A501" s="112" t="s">
        <v>370</v>
      </c>
      <c r="B501" s="113" t="s">
        <v>373</v>
      </c>
      <c r="C501" s="114" t="s">
        <v>0</v>
      </c>
      <c r="D501" s="114">
        <v>1</v>
      </c>
      <c r="E501" s="77"/>
      <c r="F501" s="74">
        <f>D501*E501</f>
        <v>0</v>
      </c>
    </row>
    <row r="502" spans="1:6" s="3" customFormat="1">
      <c r="A502" s="112"/>
      <c r="B502" s="116" t="s">
        <v>372</v>
      </c>
      <c r="C502" s="114"/>
      <c r="D502" s="114"/>
      <c r="E502" s="118"/>
      <c r="F502" s="74"/>
    </row>
    <row r="503" spans="1:6" s="3" customFormat="1">
      <c r="A503" s="115"/>
      <c r="B503" s="116" t="s">
        <v>375</v>
      </c>
      <c r="C503" s="114"/>
      <c r="D503" s="114"/>
      <c r="E503" s="74"/>
      <c r="F503" s="74"/>
    </row>
    <row r="504" spans="1:6" s="3" customFormat="1">
      <c r="A504" s="115"/>
      <c r="B504" s="116" t="s">
        <v>374</v>
      </c>
      <c r="C504" s="114"/>
      <c r="D504" s="114"/>
      <c r="E504" s="74"/>
      <c r="F504" s="74"/>
    </row>
    <row r="505" spans="1:6" s="3" customFormat="1">
      <c r="A505" s="115"/>
      <c r="B505" s="4"/>
      <c r="C505" s="114"/>
      <c r="D505" s="114"/>
      <c r="E505" s="74"/>
      <c r="F505" s="74"/>
    </row>
    <row r="506" spans="1:6" s="3" customFormat="1">
      <c r="A506" s="115"/>
      <c r="B506" s="113"/>
      <c r="C506" s="114"/>
      <c r="D506" s="114"/>
      <c r="E506" s="74"/>
      <c r="F506" s="74"/>
    </row>
    <row r="507" spans="1:6" s="3" customFormat="1">
      <c r="A507" s="112" t="s">
        <v>377</v>
      </c>
      <c r="B507" s="113" t="s">
        <v>378</v>
      </c>
      <c r="C507" s="114"/>
      <c r="D507" s="114"/>
      <c r="E507" s="74"/>
      <c r="F507" s="74"/>
    </row>
    <row r="508" spans="1:6" s="3" customFormat="1">
      <c r="A508" s="115"/>
      <c r="B508" s="113"/>
      <c r="C508" s="114"/>
      <c r="D508" s="114"/>
      <c r="E508" s="74"/>
      <c r="F508" s="74"/>
    </row>
    <row r="509" spans="1:6" s="3" customFormat="1" ht="26.3">
      <c r="A509" s="112" t="s">
        <v>284</v>
      </c>
      <c r="B509" s="113" t="s">
        <v>285</v>
      </c>
      <c r="C509" s="114" t="s">
        <v>5</v>
      </c>
      <c r="D509" s="114">
        <v>1</v>
      </c>
      <c r="E509" s="77"/>
      <c r="F509" s="74">
        <f>D509*E509</f>
        <v>0</v>
      </c>
    </row>
    <row r="510" spans="1:6" s="3" customFormat="1" ht="52.6">
      <c r="A510" s="115"/>
      <c r="B510" s="116" t="s">
        <v>286</v>
      </c>
      <c r="C510" s="114"/>
      <c r="D510" s="114"/>
      <c r="E510" s="74"/>
      <c r="F510" s="74"/>
    </row>
    <row r="511" spans="1:6" s="3" customFormat="1">
      <c r="A511" s="115"/>
      <c r="B511" s="116" t="s">
        <v>287</v>
      </c>
      <c r="C511" s="114"/>
      <c r="D511" s="114"/>
      <c r="E511" s="74"/>
      <c r="F511" s="74"/>
    </row>
    <row r="512" spans="1:6" s="3" customFormat="1" ht="26.3">
      <c r="A512" s="115"/>
      <c r="B512" s="116" t="s">
        <v>288</v>
      </c>
      <c r="C512" s="114"/>
      <c r="D512" s="114"/>
      <c r="E512" s="74"/>
      <c r="F512" s="74"/>
    </row>
    <row r="513" spans="1:6" s="3" customFormat="1" ht="26.3">
      <c r="A513" s="115"/>
      <c r="B513" s="116" t="s">
        <v>289</v>
      </c>
      <c r="C513" s="114"/>
      <c r="D513" s="114"/>
      <c r="E513" s="74"/>
      <c r="F513" s="74"/>
    </row>
    <row r="514" spans="1:6" s="3" customFormat="1">
      <c r="A514" s="115"/>
      <c r="B514" s="116" t="s">
        <v>290</v>
      </c>
      <c r="C514" s="114"/>
      <c r="D514" s="114"/>
      <c r="E514" s="74"/>
      <c r="F514" s="74"/>
    </row>
    <row r="515" spans="1:6" s="3" customFormat="1">
      <c r="A515" s="115"/>
      <c r="B515" s="116" t="s">
        <v>291</v>
      </c>
      <c r="C515" s="114"/>
      <c r="D515" s="114"/>
      <c r="E515" s="74"/>
      <c r="F515" s="74"/>
    </row>
    <row r="516" spans="1:6" s="3" customFormat="1" ht="26.3">
      <c r="A516" s="115"/>
      <c r="B516" s="116" t="s">
        <v>292</v>
      </c>
      <c r="C516" s="114"/>
      <c r="D516" s="114"/>
      <c r="E516" s="74"/>
      <c r="F516" s="74"/>
    </row>
    <row r="517" spans="1:6" s="3" customFormat="1">
      <c r="A517" s="115"/>
      <c r="B517" s="116"/>
      <c r="C517" s="114"/>
      <c r="D517" s="114"/>
      <c r="E517" s="74"/>
      <c r="F517" s="74"/>
    </row>
    <row r="518" spans="1:6" s="3" customFormat="1">
      <c r="A518" s="112" t="s">
        <v>293</v>
      </c>
      <c r="B518" s="113" t="s">
        <v>294</v>
      </c>
      <c r="C518" s="114" t="s">
        <v>5</v>
      </c>
      <c r="D518" s="114">
        <v>1</v>
      </c>
      <c r="E518" s="77"/>
      <c r="F518" s="74">
        <f>D518*E518</f>
        <v>0</v>
      </c>
    </row>
    <row r="519" spans="1:6" s="3" customFormat="1">
      <c r="A519" s="115"/>
      <c r="B519" s="116" t="s">
        <v>295</v>
      </c>
      <c r="C519" s="114"/>
      <c r="D519" s="114"/>
      <c r="E519" s="74"/>
      <c r="F519" s="74"/>
    </row>
    <row r="520" spans="1:6" s="3" customFormat="1" ht="26.3">
      <c r="A520" s="115"/>
      <c r="B520" s="116" t="s">
        <v>296</v>
      </c>
      <c r="C520" s="114"/>
      <c r="D520" s="114"/>
      <c r="E520" s="74"/>
      <c r="F520" s="74"/>
    </row>
    <row r="521" spans="1:6" s="3" customFormat="1">
      <c r="A521" s="115"/>
      <c r="B521" s="116" t="s">
        <v>361</v>
      </c>
      <c r="C521" s="114"/>
      <c r="D521" s="114"/>
      <c r="E521" s="74"/>
      <c r="F521" s="74"/>
    </row>
    <row r="522" spans="1:6" s="3" customFormat="1" ht="26.3">
      <c r="A522" s="115"/>
      <c r="B522" s="116" t="s">
        <v>297</v>
      </c>
      <c r="C522" s="114"/>
      <c r="D522" s="114"/>
      <c r="E522" s="74"/>
      <c r="F522" s="74"/>
    </row>
    <row r="523" spans="1:6" s="3" customFormat="1">
      <c r="A523" s="115"/>
      <c r="B523" s="116" t="s">
        <v>298</v>
      </c>
      <c r="C523" s="114"/>
      <c r="D523" s="114"/>
      <c r="E523" s="74"/>
      <c r="F523" s="74"/>
    </row>
    <row r="524" spans="1:6" s="3" customFormat="1">
      <c r="A524" s="115"/>
      <c r="B524" s="116"/>
      <c r="C524" s="114"/>
      <c r="D524" s="114"/>
      <c r="E524" s="74"/>
      <c r="F524" s="74"/>
    </row>
    <row r="525" spans="1:6" s="3" customFormat="1">
      <c r="A525" s="112" t="s">
        <v>299</v>
      </c>
      <c r="B525" s="113" t="s">
        <v>379</v>
      </c>
      <c r="C525" s="114" t="s">
        <v>5</v>
      </c>
      <c r="D525" s="114">
        <v>1</v>
      </c>
      <c r="E525" s="77"/>
      <c r="F525" s="74">
        <f>D525*E525</f>
        <v>0</v>
      </c>
    </row>
    <row r="526" spans="1:6" s="3" customFormat="1" ht="26.3">
      <c r="A526" s="115"/>
      <c r="B526" s="116" t="s">
        <v>300</v>
      </c>
      <c r="C526" s="114"/>
      <c r="D526" s="114"/>
      <c r="E526" s="74"/>
      <c r="F526" s="74"/>
    </row>
    <row r="527" spans="1:6" s="3" customFormat="1" ht="26.3">
      <c r="A527" s="115"/>
      <c r="B527" s="116" t="s">
        <v>301</v>
      </c>
      <c r="C527" s="114"/>
      <c r="D527" s="114"/>
      <c r="E527" s="74"/>
      <c r="F527" s="74"/>
    </row>
    <row r="528" spans="1:6" s="3" customFormat="1" ht="26.3">
      <c r="A528" s="115"/>
      <c r="B528" s="116" t="s">
        <v>302</v>
      </c>
      <c r="C528" s="114"/>
      <c r="D528" s="114"/>
      <c r="E528" s="74"/>
      <c r="F528" s="74"/>
    </row>
    <row r="529" spans="1:6" s="3" customFormat="1">
      <c r="A529" s="115"/>
      <c r="B529" s="116"/>
      <c r="C529" s="114"/>
      <c r="D529" s="114"/>
      <c r="E529" s="74"/>
      <c r="F529" s="74"/>
    </row>
    <row r="530" spans="1:6" s="3" customFormat="1">
      <c r="A530" s="112" t="s">
        <v>303</v>
      </c>
      <c r="B530" s="113" t="s">
        <v>381</v>
      </c>
      <c r="C530" s="114" t="s">
        <v>5</v>
      </c>
      <c r="D530" s="114">
        <v>1</v>
      </c>
      <c r="E530" s="77"/>
      <c r="F530" s="74">
        <f>D530*E530</f>
        <v>0</v>
      </c>
    </row>
    <row r="531" spans="1:6" s="3" customFormat="1" ht="26.3">
      <c r="A531" s="115"/>
      <c r="B531" s="116" t="s">
        <v>304</v>
      </c>
      <c r="C531" s="114"/>
      <c r="D531" s="114"/>
      <c r="E531" s="74"/>
      <c r="F531" s="74"/>
    </row>
    <row r="532" spans="1:6" s="3" customFormat="1">
      <c r="A532" s="115"/>
      <c r="B532" s="116"/>
      <c r="C532" s="114"/>
      <c r="D532" s="114"/>
      <c r="E532" s="74"/>
      <c r="F532" s="74"/>
    </row>
    <row r="533" spans="1:6" s="3" customFormat="1">
      <c r="A533" s="112" t="s">
        <v>305</v>
      </c>
      <c r="B533" s="113" t="s">
        <v>362</v>
      </c>
      <c r="C533" s="114" t="s">
        <v>5</v>
      </c>
      <c r="D533" s="114">
        <v>1</v>
      </c>
      <c r="E533" s="77"/>
      <c r="F533" s="74">
        <f>D533*E533</f>
        <v>0</v>
      </c>
    </row>
    <row r="534" spans="1:6" s="3" customFormat="1" ht="26.3">
      <c r="A534" s="115"/>
      <c r="B534" s="116" t="s">
        <v>306</v>
      </c>
      <c r="C534" s="114"/>
      <c r="D534" s="114"/>
      <c r="E534" s="74"/>
      <c r="F534" s="74"/>
    </row>
    <row r="535" spans="1:6" s="3" customFormat="1" ht="26.3">
      <c r="A535" s="115"/>
      <c r="B535" s="116" t="s">
        <v>307</v>
      </c>
      <c r="C535" s="114"/>
      <c r="D535" s="114"/>
      <c r="E535" s="74"/>
      <c r="F535" s="74"/>
    </row>
    <row r="536" spans="1:6" s="3" customFormat="1" ht="52.6">
      <c r="A536" s="115"/>
      <c r="B536" s="116" t="s">
        <v>308</v>
      </c>
      <c r="C536" s="114"/>
      <c r="D536" s="114"/>
      <c r="E536" s="74"/>
      <c r="F536" s="74"/>
    </row>
    <row r="537" spans="1:6" s="3" customFormat="1">
      <c r="A537" s="115"/>
      <c r="B537" s="116" t="s">
        <v>309</v>
      </c>
      <c r="C537" s="114"/>
      <c r="D537" s="114"/>
      <c r="E537" s="74"/>
      <c r="F537" s="74"/>
    </row>
    <row r="538" spans="1:6" s="3" customFormat="1" ht="39.450000000000003">
      <c r="A538" s="115"/>
      <c r="B538" s="116" t="s">
        <v>310</v>
      </c>
      <c r="C538" s="114"/>
      <c r="D538" s="114"/>
      <c r="E538" s="74"/>
      <c r="F538" s="74"/>
    </row>
    <row r="539" spans="1:6" s="3" customFormat="1">
      <c r="A539" s="115"/>
      <c r="B539" s="116"/>
      <c r="C539" s="114"/>
      <c r="D539" s="114"/>
      <c r="E539" s="74"/>
      <c r="F539" s="74"/>
    </row>
    <row r="540" spans="1:6" s="3" customFormat="1">
      <c r="A540" s="112" t="s">
        <v>311</v>
      </c>
      <c r="B540" s="113" t="s">
        <v>382</v>
      </c>
      <c r="C540" s="114" t="s">
        <v>5</v>
      </c>
      <c r="D540" s="114">
        <v>1</v>
      </c>
      <c r="E540" s="77"/>
      <c r="F540" s="74">
        <f>D540*E540</f>
        <v>0</v>
      </c>
    </row>
    <row r="541" spans="1:6" s="3" customFormat="1" ht="78.900000000000006">
      <c r="A541" s="115"/>
      <c r="B541" s="116" t="s">
        <v>312</v>
      </c>
      <c r="C541" s="114"/>
      <c r="D541" s="114"/>
      <c r="E541" s="74"/>
      <c r="F541" s="74"/>
    </row>
    <row r="542" spans="1:6" s="3" customFormat="1">
      <c r="A542" s="115"/>
      <c r="B542" s="116" t="s">
        <v>313</v>
      </c>
      <c r="C542" s="114"/>
      <c r="D542" s="114"/>
      <c r="E542" s="74"/>
      <c r="F542" s="74"/>
    </row>
    <row r="543" spans="1:6" s="3" customFormat="1" ht="39.450000000000003">
      <c r="A543" s="115"/>
      <c r="B543" s="116" t="s">
        <v>314</v>
      </c>
      <c r="C543" s="114"/>
      <c r="D543" s="114"/>
      <c r="E543" s="74"/>
      <c r="F543" s="74"/>
    </row>
    <row r="544" spans="1:6" s="3" customFormat="1">
      <c r="A544" s="115"/>
      <c r="B544" s="116"/>
      <c r="C544" s="114"/>
      <c r="D544" s="114"/>
      <c r="E544" s="74"/>
      <c r="F544" s="74"/>
    </row>
    <row r="545" spans="1:6" s="3" customFormat="1" ht="13.8" customHeight="1">
      <c r="A545" s="112" t="s">
        <v>315</v>
      </c>
      <c r="B545" s="113" t="s">
        <v>363</v>
      </c>
      <c r="C545" s="114" t="s">
        <v>5</v>
      </c>
      <c r="D545" s="114">
        <v>1</v>
      </c>
      <c r="E545" s="77"/>
      <c r="F545" s="74">
        <f>D545*E545</f>
        <v>0</v>
      </c>
    </row>
    <row r="546" spans="1:6" s="3" customFormat="1">
      <c r="A546" s="115"/>
      <c r="B546" s="116" t="s">
        <v>316</v>
      </c>
      <c r="C546" s="114"/>
      <c r="D546" s="114"/>
      <c r="E546" s="74"/>
      <c r="F546" s="74"/>
    </row>
    <row r="547" spans="1:6" s="3" customFormat="1">
      <c r="A547" s="115"/>
      <c r="B547" s="116" t="s">
        <v>317</v>
      </c>
      <c r="C547" s="114"/>
      <c r="D547" s="114"/>
      <c r="E547" s="74"/>
      <c r="F547" s="74"/>
    </row>
    <row r="548" spans="1:6" s="3" customFormat="1">
      <c r="A548" s="115"/>
      <c r="B548" s="116" t="s">
        <v>318</v>
      </c>
      <c r="C548" s="114"/>
      <c r="D548" s="114"/>
      <c r="E548" s="74"/>
      <c r="F548" s="74"/>
    </row>
    <row r="549" spans="1:6" s="3" customFormat="1">
      <c r="A549" s="115"/>
      <c r="B549" s="116" t="s">
        <v>319</v>
      </c>
      <c r="C549" s="114"/>
      <c r="D549" s="114"/>
      <c r="E549" s="74"/>
      <c r="F549" s="74"/>
    </row>
    <row r="550" spans="1:6" s="3" customFormat="1">
      <c r="A550" s="115"/>
      <c r="B550" s="116" t="s">
        <v>320</v>
      </c>
      <c r="C550" s="114"/>
      <c r="D550" s="114"/>
      <c r="E550" s="74"/>
      <c r="F550" s="74"/>
    </row>
    <row r="551" spans="1:6" s="3" customFormat="1" ht="26.3">
      <c r="A551" s="115"/>
      <c r="B551" s="116" t="s">
        <v>321</v>
      </c>
      <c r="C551" s="114"/>
      <c r="D551" s="114"/>
      <c r="E551" s="74"/>
      <c r="F551" s="74"/>
    </row>
    <row r="552" spans="1:6" s="3" customFormat="1" ht="65.75">
      <c r="A552" s="115"/>
      <c r="B552" s="116" t="s">
        <v>322</v>
      </c>
      <c r="C552" s="114"/>
      <c r="D552" s="114"/>
      <c r="E552" s="74"/>
      <c r="F552" s="74"/>
    </row>
    <row r="553" spans="1:6" s="3" customFormat="1">
      <c r="A553" s="115"/>
      <c r="B553" s="116"/>
      <c r="C553" s="114"/>
      <c r="D553" s="114"/>
      <c r="E553" s="74"/>
      <c r="F553" s="74"/>
    </row>
    <row r="554" spans="1:6" s="3" customFormat="1">
      <c r="A554" s="112" t="s">
        <v>323</v>
      </c>
      <c r="B554" s="113" t="s">
        <v>324</v>
      </c>
      <c r="C554" s="114" t="s">
        <v>5</v>
      </c>
      <c r="D554" s="114">
        <v>1</v>
      </c>
      <c r="E554" s="77"/>
      <c r="F554" s="74">
        <f>D554*E554</f>
        <v>0</v>
      </c>
    </row>
    <row r="555" spans="1:6" s="3" customFormat="1" ht="26.3">
      <c r="A555" s="115"/>
      <c r="B555" s="116" t="s">
        <v>325</v>
      </c>
      <c r="C555" s="114"/>
      <c r="D555" s="114"/>
      <c r="E555" s="74"/>
      <c r="F555" s="74"/>
    </row>
    <row r="556" spans="1:6" s="3" customFormat="1" ht="26.3">
      <c r="A556" s="115"/>
      <c r="B556" s="116" t="s">
        <v>326</v>
      </c>
      <c r="C556" s="114"/>
      <c r="D556" s="114"/>
      <c r="E556" s="74"/>
      <c r="F556" s="74"/>
    </row>
    <row r="557" spans="1:6" s="3" customFormat="1" ht="26.3">
      <c r="A557" s="115"/>
      <c r="B557" s="116" t="s">
        <v>327</v>
      </c>
      <c r="C557" s="114"/>
      <c r="D557" s="114"/>
      <c r="E557" s="74"/>
      <c r="F557" s="74"/>
    </row>
    <row r="558" spans="1:6" s="3" customFormat="1">
      <c r="A558" s="115"/>
      <c r="B558" s="116"/>
      <c r="C558" s="114"/>
      <c r="D558" s="114"/>
      <c r="E558" s="74"/>
      <c r="F558" s="74"/>
    </row>
    <row r="559" spans="1:6" s="3" customFormat="1">
      <c r="A559" s="112" t="s">
        <v>328</v>
      </c>
      <c r="B559" s="113" t="s">
        <v>329</v>
      </c>
      <c r="C559" s="114" t="s">
        <v>5</v>
      </c>
      <c r="D559" s="114">
        <v>1</v>
      </c>
      <c r="E559" s="77"/>
      <c r="F559" s="74">
        <f>D559*E559</f>
        <v>0</v>
      </c>
    </row>
    <row r="560" spans="1:6" s="3" customFormat="1">
      <c r="A560" s="115"/>
      <c r="B560" s="116" t="s">
        <v>364</v>
      </c>
      <c r="C560" s="114"/>
      <c r="D560" s="114"/>
      <c r="E560" s="74"/>
      <c r="F560" s="74"/>
    </row>
    <row r="561" spans="1:6" s="3" customFormat="1">
      <c r="A561" s="115"/>
      <c r="B561" s="116" t="s">
        <v>330</v>
      </c>
      <c r="C561" s="114"/>
      <c r="D561" s="114"/>
      <c r="E561" s="74"/>
      <c r="F561" s="74"/>
    </row>
    <row r="562" spans="1:6" s="3" customFormat="1" ht="31.3" customHeight="1">
      <c r="A562" s="115"/>
      <c r="B562" s="116" t="s">
        <v>331</v>
      </c>
      <c r="C562" s="114"/>
      <c r="D562" s="114"/>
      <c r="E562" s="74"/>
      <c r="F562" s="74"/>
    </row>
    <row r="563" spans="1:6" s="3" customFormat="1">
      <c r="A563" s="115"/>
      <c r="B563" s="116"/>
      <c r="C563" s="114"/>
      <c r="D563" s="114"/>
      <c r="E563" s="74"/>
      <c r="F563" s="74"/>
    </row>
    <row r="564" spans="1:6" s="3" customFormat="1">
      <c r="A564" s="112" t="s">
        <v>332</v>
      </c>
      <c r="B564" s="113" t="s">
        <v>333</v>
      </c>
      <c r="C564" s="114" t="s">
        <v>5</v>
      </c>
      <c r="D564" s="114">
        <v>1</v>
      </c>
      <c r="E564" s="78">
        <f>SUM(F14:F563)*0.05</f>
        <v>0</v>
      </c>
      <c r="F564" s="74">
        <f>E564</f>
        <v>0</v>
      </c>
    </row>
    <row r="565" spans="1:6" s="3" customFormat="1" ht="26.3">
      <c r="A565" s="115"/>
      <c r="B565" s="116" t="s">
        <v>366</v>
      </c>
      <c r="C565" s="114"/>
      <c r="D565" s="114"/>
      <c r="E565" s="74"/>
      <c r="F565" s="74"/>
    </row>
    <row r="566" spans="1:6" s="3" customFormat="1">
      <c r="A566" s="115"/>
      <c r="B566" s="116" t="s">
        <v>365</v>
      </c>
      <c r="C566" s="114"/>
      <c r="D566" s="114"/>
      <c r="E566" s="74"/>
      <c r="F566" s="74"/>
    </row>
    <row r="567" spans="1:6" s="3" customFormat="1" ht="26.3">
      <c r="A567" s="115"/>
      <c r="B567" s="116" t="s">
        <v>383</v>
      </c>
      <c r="C567" s="114"/>
      <c r="D567" s="114"/>
      <c r="E567" s="74"/>
      <c r="F567" s="74"/>
    </row>
    <row r="568" spans="1:6" s="3" customFormat="1" ht="13.8" thickBot="1">
      <c r="A568" s="5"/>
      <c r="B568" s="7"/>
      <c r="C568" s="119"/>
      <c r="D568" s="119"/>
      <c r="E568" s="120"/>
      <c r="F568" s="100"/>
    </row>
    <row r="569" spans="1:6" s="3" customFormat="1" ht="13.8" thickBot="1">
      <c r="A569" s="121"/>
      <c r="B569" s="122" t="s">
        <v>137</v>
      </c>
      <c r="C569" s="123"/>
      <c r="D569" s="123"/>
      <c r="E569" s="124"/>
      <c r="F569" s="125">
        <f>SUM(F13:F568)</f>
        <v>0</v>
      </c>
    </row>
  </sheetData>
  <sheetProtection algorithmName="SHA-512" hashValue="GVOJ5FaRfroBll3VHSvqq8CLso23BWl7vkdk72a2Rj7j8eDEczKaMRQJxVoqwx9ePLJ/Q76vqj0SH/sCo1bHtA==" saltValue="v3eOq8AVYcn2F2IrkLkcKQ==" spinCount="100000" sheet="1" objects="1" scenarios="1"/>
  <pageMargins left="0.7" right="0.7" top="0.75" bottom="0.75" header="0.3" footer="0.3"/>
  <pageSetup paperSize="9" scale="91" orientation="portrait" r:id="rId1"/>
  <headerFooter>
    <oddHeader>&amp;CSŠ JESENICE_OPREMA 2</oddHeader>
    <oddFooter>&amp;CPopis del in količine za OPREMO 2&amp;R&amp;P / &amp;N</oddFooter>
  </headerFooter>
  <rowBreaks count="8" manualBreakCount="8">
    <brk id="72" max="5" man="1"/>
    <brk id="215" max="5" man="1"/>
    <brk id="261" max="5" man="1"/>
    <brk id="319" max="5" man="1"/>
    <brk id="404" max="5" man="1"/>
    <brk id="450" max="5" man="1"/>
    <brk id="506" max="5" man="1"/>
    <brk id="539"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Uvod in rekapitulacija</vt:lpstr>
      <vt:lpstr>Splošne opombe</vt:lpstr>
      <vt:lpstr>0 PROJEKT</vt:lpstr>
      <vt:lpstr>I.1 PULTI</vt:lpstr>
      <vt:lpstr>I.2 OMARE</vt:lpstr>
      <vt:lpstr>I.3 OBLOGE</vt:lpstr>
      <vt:lpstr>I.4 SKUPNI PROSTORI</vt:lpstr>
      <vt:lpstr>I.5 MIZE</vt:lpstr>
      <vt:lpstr>I.6 ČAJNE KUHINJE</vt:lpstr>
      <vt:lpstr>'0 PROJEKT'!Področje_tiskanja</vt:lpstr>
      <vt:lpstr>'I.1 PULTI'!Področje_tiskanja</vt:lpstr>
      <vt:lpstr>'I.2 OMARE'!Področje_tiskanja</vt:lpstr>
      <vt:lpstr>'I.3 OBLOGE'!Področje_tiskanja</vt:lpstr>
      <vt:lpstr>'I.4 SKUPNI PROSTORI'!Področje_tiskanja</vt:lpstr>
      <vt:lpstr>'I.5 MIZE'!Področje_tiskanja</vt:lpstr>
      <vt:lpstr>'I.6 ČAJNE KUHINJE'!Področje_tiskanja</vt:lpstr>
      <vt:lpstr>'Splošne opombe'!Področje_tiskanja</vt:lpstr>
      <vt:lpstr>'Uvod in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2026-05-21T12:12:33Z</cp:lastPrinted>
  <dcterms:created xsi:type="dcterms:W3CDTF">2005-03-16T17:37:02Z</dcterms:created>
  <dcterms:modified xsi:type="dcterms:W3CDTF">2026-06-04T11:31:48Z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